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Пътища Берковица, ал.16 към ОДЗ Монтана 2024-2025\Пътища _1\Пътища 2024-2025\"/>
    </mc:Choice>
  </mc:AlternateContent>
  <bookViews>
    <workbookView xWindow="0" yWindow="0" windowWidth="4875" windowHeight="25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30" i="1" l="1"/>
  <c r="H131" i="1"/>
  <c r="H132" i="1"/>
  <c r="H133" i="1"/>
  <c r="H134" i="1"/>
  <c r="H135" i="1"/>
  <c r="H136" i="1"/>
  <c r="H129" i="1"/>
  <c r="D137" i="1"/>
  <c r="E137" i="1"/>
  <c r="H123" i="1"/>
  <c r="H122" i="1"/>
  <c r="D124" i="1"/>
  <c r="E124" i="1"/>
  <c r="H118" i="1"/>
  <c r="H119" i="1"/>
  <c r="H117" i="1"/>
  <c r="D120" i="1"/>
  <c r="E120" i="1"/>
  <c r="H114" i="1"/>
  <c r="H108" i="1"/>
  <c r="H109" i="1"/>
  <c r="H110" i="1"/>
  <c r="H111" i="1"/>
  <c r="H107" i="1"/>
  <c r="D112" i="1"/>
  <c r="E112" i="1"/>
  <c r="H100" i="1"/>
  <c r="H101" i="1"/>
  <c r="H102" i="1"/>
  <c r="H103" i="1"/>
  <c r="H104" i="1"/>
  <c r="H99" i="1"/>
  <c r="D105" i="1"/>
  <c r="E105" i="1"/>
  <c r="H93" i="1"/>
  <c r="H94" i="1"/>
  <c r="H95" i="1"/>
  <c r="H96" i="1"/>
  <c r="H92" i="1"/>
  <c r="D97" i="1"/>
  <c r="E97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62" i="1"/>
  <c r="D90" i="1"/>
  <c r="E90" i="1"/>
  <c r="H48" i="1"/>
  <c r="H49" i="1"/>
  <c r="H50" i="1"/>
  <c r="H51" i="1"/>
  <c r="H52" i="1"/>
  <c r="H53" i="1"/>
  <c r="H54" i="1"/>
  <c r="H55" i="1"/>
  <c r="H56" i="1"/>
  <c r="H57" i="1"/>
  <c r="H58" i="1"/>
  <c r="H59" i="1"/>
  <c r="H47" i="1"/>
  <c r="D60" i="1"/>
  <c r="E60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25" i="1"/>
  <c r="D45" i="1"/>
  <c r="E45" i="1"/>
  <c r="H19" i="1"/>
  <c r="H20" i="1"/>
  <c r="H21" i="1"/>
  <c r="H22" i="1"/>
  <c r="H18" i="1"/>
  <c r="D23" i="1"/>
  <c r="E23" i="1"/>
  <c r="H124" i="1" l="1"/>
  <c r="H60" i="1"/>
  <c r="H105" i="1"/>
  <c r="H112" i="1"/>
  <c r="H120" i="1"/>
  <c r="H45" i="1"/>
  <c r="H97" i="1"/>
  <c r="H137" i="1"/>
  <c r="H23" i="1"/>
  <c r="H90" i="1"/>
  <c r="H14" i="1"/>
  <c r="H15" i="1"/>
  <c r="H13" i="1"/>
  <c r="D16" i="1"/>
  <c r="E16" i="1"/>
  <c r="H10" i="1"/>
  <c r="H9" i="1"/>
  <c r="D11" i="1"/>
  <c r="E11" i="1"/>
  <c r="H126" i="1"/>
  <c r="E138" i="1" l="1"/>
  <c r="D138" i="1"/>
  <c r="H16" i="1"/>
  <c r="H11" i="1"/>
  <c r="H138" i="1" l="1"/>
</calcChain>
</file>

<file path=xl/sharedStrings.xml><?xml version="1.0" encoding="utf-8"?>
<sst xmlns="http://schemas.openxmlformats.org/spreadsheetml/2006/main" count="438" uniqueCount="112">
  <si>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</si>
  <si>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</si>
  <si>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</si>
  <si>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</si>
  <si>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</si>
  <si>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</si>
  <si>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ТОДОР ЛOЗАНОВ СЛАВЕЙКОВ</t>
  </si>
  <si>
    <t>05654.50.502</t>
  </si>
  <si>
    <t>ОБЩИНА ГР.БЕРКОВИЦА</t>
  </si>
  <si>
    <t>Селски, горски път</t>
  </si>
  <si>
    <t>05654.50.506</t>
  </si>
  <si>
    <t>Общо за ползвателя</t>
  </si>
  <si>
    <t>ГЕОРГИ ХРИСТОВ ЯНАКИЕВ</t>
  </si>
  <si>
    <t>05654.48.500</t>
  </si>
  <si>
    <t>05654.49.500</t>
  </si>
  <si>
    <t>05654.49.510</t>
  </si>
  <si>
    <t>ЕКОТЕРРА ЕООД</t>
  </si>
  <si>
    <t>05654.13.505</t>
  </si>
  <si>
    <t>05654.19.50</t>
  </si>
  <si>
    <t>05654.81.502</t>
  </si>
  <si>
    <t>ВИЯД ИНЖЕНЕРИНГ ООД</t>
  </si>
  <si>
    <t>05654.15.501</t>
  </si>
  <si>
    <t>05654.15.502</t>
  </si>
  <si>
    <t>05654.15.503</t>
  </si>
  <si>
    <t>05654.16.500</t>
  </si>
  <si>
    <t>05654.16.502</t>
  </si>
  <si>
    <t>05654.16.503</t>
  </si>
  <si>
    <t>05654.18.500</t>
  </si>
  <si>
    <t>05654.20.30</t>
  </si>
  <si>
    <t>05654.22.502</t>
  </si>
  <si>
    <t>05654.24.30</t>
  </si>
  <si>
    <t>05654.25.500</t>
  </si>
  <si>
    <t>05654.25.501</t>
  </si>
  <si>
    <t>05654.25.502</t>
  </si>
  <si>
    <t>05654.25.504</t>
  </si>
  <si>
    <t>05654.25.505</t>
  </si>
  <si>
    <t>05654.26.23</t>
  </si>
  <si>
    <t>05654.27.500</t>
  </si>
  <si>
    <t>05654.27.501</t>
  </si>
  <si>
    <t>05654.28.500</t>
  </si>
  <si>
    <t>05654.29.33</t>
  </si>
  <si>
    <t>ВИДОВ ГРУП ЕООД</t>
  </si>
  <si>
    <t>05654.46.500</t>
  </si>
  <si>
    <t>05654.46.501</t>
  </si>
  <si>
    <t>05654.46.502</t>
  </si>
  <si>
    <t>05654.46.503</t>
  </si>
  <si>
    <t>05654.46.504</t>
  </si>
  <si>
    <t>05654.46.505</t>
  </si>
  <si>
    <t>05654.46.506</t>
  </si>
  <si>
    <t>05654.46.508</t>
  </si>
  <si>
    <t>05654.46.509</t>
  </si>
  <si>
    <t>05654.46.510</t>
  </si>
  <si>
    <t>05654.46.511</t>
  </si>
  <si>
    <t>05654.48.503</t>
  </si>
  <si>
    <t>МОНТ-АГРО ЕООД</t>
  </si>
  <si>
    <t>05654.29.79</t>
  </si>
  <si>
    <t>05654.29.134</t>
  </si>
  <si>
    <t>05654.29.180</t>
  </si>
  <si>
    <t>05654.29.191</t>
  </si>
  <si>
    <t>05654.30.500</t>
  </si>
  <si>
    <t>05654.31.500</t>
  </si>
  <si>
    <t>05654.31.501</t>
  </si>
  <si>
    <t>05654.39.500</t>
  </si>
  <si>
    <t>05654.39.501</t>
  </si>
  <si>
    <t>05654.39.502</t>
  </si>
  <si>
    <t>05654.41.303</t>
  </si>
  <si>
    <t>05654.50.505</t>
  </si>
  <si>
    <t>05654.53.43</t>
  </si>
  <si>
    <t>05654.66.500</t>
  </si>
  <si>
    <t>05654.66.501</t>
  </si>
  <si>
    <t>05654.66.503</t>
  </si>
  <si>
    <t>05654.68.302</t>
  </si>
  <si>
    <t>БЕРК ФАРМ ЕООД</t>
  </si>
  <si>
    <t>05654.13.500</t>
  </si>
  <si>
    <t>05654.13.502</t>
  </si>
  <si>
    <t>05654.50.500</t>
  </si>
  <si>
    <t>05654.50.501</t>
  </si>
  <si>
    <t>05654.50.504</t>
  </si>
  <si>
    <t>ВА БЕРК</t>
  </si>
  <si>
    <t>05654.68.301</t>
  </si>
  <si>
    <t>05654.68.303</t>
  </si>
  <si>
    <t>05654.68.304</t>
  </si>
  <si>
    <t>05654.68.305</t>
  </si>
  <si>
    <t>05654.68.308</t>
  </si>
  <si>
    <t>ГАРАНТАГРО ПП ЕООД</t>
  </si>
  <si>
    <t>05654.50.231</t>
  </si>
  <si>
    <t>05654.50.507</t>
  </si>
  <si>
    <t>05654.50.508</t>
  </si>
  <si>
    <t>05654.51.500</t>
  </si>
  <si>
    <t>05654.57.507</t>
  </si>
  <si>
    <t>"БЛАГОВЕЦ 2022" ЕООД</t>
  </si>
  <si>
    <t>ЕМИЛ НЕДКОВ АНГЕЛОВ</t>
  </si>
  <si>
    <t>05654.53.301</t>
  </si>
  <si>
    <t>05654.62.301</t>
  </si>
  <si>
    <t>ТРАЯНА ТОДОРОВА АЛЕКСАНДРОВА</t>
  </si>
  <si>
    <t>ХРИСТО ГЕОРГИЕВ ЯНАКИЕВ</t>
  </si>
  <si>
    <t>ТОДОР САШОВ КРУМОВ</t>
  </si>
  <si>
    <t>05654.48.502</t>
  </si>
  <si>
    <t>05654.49.74</t>
  </si>
  <si>
    <t>05654.49.504</t>
  </si>
  <si>
    <t>05654.65.34</t>
  </si>
  <si>
    <t>05654.88.500</t>
  </si>
  <si>
    <t>Министерство на земеделието и храните</t>
  </si>
  <si>
    <t>Общинска служба "Земеделие" БЕРКОВИЦА</t>
  </si>
  <si>
    <t>Землище на БОРОВЦИ ЕКАТТЕ 05654</t>
  </si>
  <si>
    <t>стопанска година 2024/2025</t>
  </si>
  <si>
    <t>Доброволно споразумение вх. № 20/19.2.2025 г. по чл. 37в за орна земя</t>
  </si>
  <si>
    <t>Общо за землището:</t>
  </si>
  <si>
    <t>Име на ползвател пътища</t>
  </si>
  <si>
    <t>Дължимо рентно плащане</t>
  </si>
  <si>
    <t xml:space="preserve">ПОЛЗВАТЕЛИ по чл. 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</si>
  <si>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Боровци, общ. Берковица, обл. Монтана – 29.00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</si>
</sst>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workbookViewId="0">
      <selection activeCell="A8" sqref="A8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4" t="s">
        <v>102</v>
      </c>
      <c r="B1" s="14"/>
      <c r="C1" s="14"/>
      <c r="D1" s="14"/>
      <c r="E1" s="14"/>
      <c r="F1" s="14"/>
      <c r="G1" s="14"/>
      <c r="H1" s="14"/>
    </row>
    <row r="2" spans="1:8" x14ac:dyDescent="0.25">
      <c r="A2" s="13" t="s">
        <v>103</v>
      </c>
      <c r="B2" s="13"/>
      <c r="C2" s="13"/>
      <c r="D2" s="13"/>
      <c r="E2" s="13"/>
      <c r="F2" s="13"/>
      <c r="G2" s="13"/>
      <c r="H2" s="13"/>
    </row>
    <row r="3" spans="1:8" x14ac:dyDescent="0.25">
      <c r="A3" s="13" t="s">
        <v>104</v>
      </c>
      <c r="B3" s="13"/>
      <c r="C3" s="13"/>
      <c r="D3" s="13"/>
      <c r="E3" s="13"/>
      <c r="F3" s="13"/>
      <c r="G3" s="13"/>
      <c r="H3" s="13"/>
    </row>
    <row r="4" spans="1:8" x14ac:dyDescent="0.25">
      <c r="A4" s="13" t="s">
        <v>105</v>
      </c>
      <c r="B4" s="13"/>
      <c r="C4" s="13"/>
      <c r="D4" s="13"/>
      <c r="E4" s="13"/>
      <c r="F4" s="13"/>
      <c r="G4" s="13"/>
      <c r="H4" s="13"/>
    </row>
    <row r="5" spans="1:8" x14ac:dyDescent="0.25">
      <c r="A5" s="13" t="s">
        <v>106</v>
      </c>
      <c r="B5" s="13"/>
      <c r="C5" s="13"/>
      <c r="D5" s="13"/>
      <c r="E5" s="13"/>
      <c r="F5" s="13"/>
      <c r="G5" s="13"/>
      <c r="H5" s="13"/>
    </row>
    <row r="6" spans="1:8" x14ac:dyDescent="0.25">
      <c r="A6" s="13" t="s">
        <v>110</v>
      </c>
      <c r="B6" s="13"/>
      <c r="C6" s="13"/>
      <c r="D6" s="13"/>
      <c r="E6" s="13"/>
      <c r="F6" s="13"/>
      <c r="G6" s="13"/>
      <c r="H6" s="13"/>
    </row>
    <row r="7" spans="1:8" ht="36.75" customHeight="1" x14ac:dyDescent="0.25">
      <c r="A7" s="16" t="s">
        <v>111</v>
      </c>
      <c r="B7" s="17"/>
      <c r="C7" s="17"/>
      <c r="D7" s="17"/>
      <c r="E7" s="17"/>
      <c r="F7" s="17"/>
      <c r="G7" s="17"/>
      <c r="H7" s="18"/>
    </row>
    <row r="8" spans="1:8" ht="45" x14ac:dyDescent="0.25">
      <c r="A8" s="9" t="s">
        <v>108</v>
      </c>
      <c r="B8" s="15" t="s">
        <v>0</v>
      </c>
      <c r="C8" s="15" t="s">
        <v>1</v>
      </c>
      <c r="D8" s="9" t="s">
        <v>2</v>
      </c>
      <c r="E8" s="9" t="s">
        <v>3</v>
      </c>
      <c r="F8" s="9" t="s">
        <v>4</v>
      </c>
      <c r="G8" s="9" t="s">
        <v>5</v>
      </c>
      <c r="H8" s="9" t="s">
        <v>109</v>
      </c>
    </row>
    <row r="9" spans="1:8" x14ac:dyDescent="0.25">
      <c r="A9" s="3" t="s">
        <v>6</v>
      </c>
      <c r="B9" s="2" t="s">
        <v>7</v>
      </c>
      <c r="C9" s="4" t="s">
        <v>8</v>
      </c>
      <c r="D9" s="5">
        <v>7.9379999999999997</v>
      </c>
      <c r="E9" s="5">
        <v>2.5590000000000002</v>
      </c>
      <c r="F9" s="3" t="s">
        <v>9</v>
      </c>
      <c r="G9" s="6">
        <v>29</v>
      </c>
      <c r="H9" s="6">
        <f>E9*G9</f>
        <v>74.210999999999999</v>
      </c>
    </row>
    <row r="10" spans="1:8" x14ac:dyDescent="0.25">
      <c r="A10" s="3" t="s">
        <v>6</v>
      </c>
      <c r="B10" s="2" t="s">
        <v>10</v>
      </c>
      <c r="C10" s="4" t="s">
        <v>8</v>
      </c>
      <c r="D10" s="5">
        <v>1.0960000000000001</v>
      </c>
      <c r="E10" s="5">
        <v>0.96799999999999997</v>
      </c>
      <c r="F10" s="3" t="s">
        <v>9</v>
      </c>
      <c r="G10" s="6">
        <v>29</v>
      </c>
      <c r="H10" s="6">
        <f>E10*G10</f>
        <v>28.071999999999999</v>
      </c>
    </row>
    <row r="11" spans="1:8" x14ac:dyDescent="0.25">
      <c r="A11" s="8" t="s">
        <v>11</v>
      </c>
      <c r="B11" s="9"/>
      <c r="C11" s="10"/>
      <c r="D11" s="11">
        <f>SUM(D9:D10)</f>
        <v>9.0339999999999989</v>
      </c>
      <c r="E11" s="11">
        <f>SUM(E9:E10)</f>
        <v>3.5270000000000001</v>
      </c>
      <c r="F11" s="8"/>
      <c r="G11" s="12"/>
      <c r="H11" s="12">
        <f>SUM(H9:H10)</f>
        <v>102.283</v>
      </c>
    </row>
    <row r="12" spans="1:8" x14ac:dyDescent="0.25">
      <c r="A12" s="3"/>
      <c r="B12" s="1"/>
      <c r="C12" s="7"/>
      <c r="D12" s="5"/>
      <c r="E12" s="5"/>
      <c r="F12" s="3"/>
      <c r="G12" s="6"/>
      <c r="H12" s="6"/>
    </row>
    <row r="13" spans="1:8" x14ac:dyDescent="0.25">
      <c r="A13" s="3" t="s">
        <v>12</v>
      </c>
      <c r="B13" s="2" t="s">
        <v>13</v>
      </c>
      <c r="C13" s="4" t="s">
        <v>8</v>
      </c>
      <c r="D13" s="5">
        <v>5.43</v>
      </c>
      <c r="E13" s="5">
        <v>1.8720000000000001</v>
      </c>
      <c r="F13" s="3" t="s">
        <v>9</v>
      </c>
      <c r="G13" s="6">
        <v>29</v>
      </c>
      <c r="H13" s="6">
        <f>E13*G13</f>
        <v>54.288000000000004</v>
      </c>
    </row>
    <row r="14" spans="1:8" x14ac:dyDescent="0.25">
      <c r="A14" s="3" t="s">
        <v>12</v>
      </c>
      <c r="B14" s="2" t="s">
        <v>14</v>
      </c>
      <c r="C14" s="4" t="s">
        <v>8</v>
      </c>
      <c r="D14" s="5">
        <v>2.7069999999999999</v>
      </c>
      <c r="E14" s="5">
        <v>2.5619999999999998</v>
      </c>
      <c r="F14" s="3" t="s">
        <v>9</v>
      </c>
      <c r="G14" s="6">
        <v>29</v>
      </c>
      <c r="H14" s="6">
        <f>E14*G14</f>
        <v>74.298000000000002</v>
      </c>
    </row>
    <row r="15" spans="1:8" x14ac:dyDescent="0.25">
      <c r="A15" s="3" t="s">
        <v>12</v>
      </c>
      <c r="B15" s="2" t="s">
        <v>15</v>
      </c>
      <c r="C15" s="4" t="s">
        <v>8</v>
      </c>
      <c r="D15" s="5">
        <v>2.1480000000000001</v>
      </c>
      <c r="E15" s="5">
        <v>0.84699999999999998</v>
      </c>
      <c r="F15" s="3" t="s">
        <v>9</v>
      </c>
      <c r="G15" s="6">
        <v>29</v>
      </c>
      <c r="H15" s="6">
        <f>E15*G15</f>
        <v>24.562999999999999</v>
      </c>
    </row>
    <row r="16" spans="1:8" x14ac:dyDescent="0.25">
      <c r="A16" s="8" t="s">
        <v>11</v>
      </c>
      <c r="B16" s="9"/>
      <c r="C16" s="10"/>
      <c r="D16" s="11">
        <f>SUM(D13:D15)</f>
        <v>10.285</v>
      </c>
      <c r="E16" s="11">
        <f>SUM(E13:E15)</f>
        <v>5.2810000000000006</v>
      </c>
      <c r="F16" s="8"/>
      <c r="G16" s="12"/>
      <c r="H16" s="12">
        <f>SUM(H13:H15)</f>
        <v>153.149</v>
      </c>
    </row>
    <row r="17" spans="1:8" x14ac:dyDescent="0.25">
      <c r="A17" s="3"/>
      <c r="B17" s="1"/>
      <c r="C17" s="7"/>
      <c r="D17" s="5"/>
      <c r="E17" s="5"/>
      <c r="F17" s="3"/>
      <c r="G17" s="6"/>
      <c r="H17" s="6"/>
    </row>
    <row r="18" spans="1:8" x14ac:dyDescent="0.25">
      <c r="A18" s="3" t="s">
        <v>16</v>
      </c>
      <c r="B18" s="2" t="s">
        <v>17</v>
      </c>
      <c r="C18" s="4" t="s">
        <v>8</v>
      </c>
      <c r="D18" s="5">
        <v>0.38900000000000001</v>
      </c>
      <c r="E18" s="5">
        <v>2.1999999999999999E-2</v>
      </c>
      <c r="F18" s="3" t="s">
        <v>9</v>
      </c>
      <c r="G18" s="6">
        <v>29</v>
      </c>
      <c r="H18" s="6">
        <f>E18*G18</f>
        <v>0.63800000000000001</v>
      </c>
    </row>
    <row r="19" spans="1:8" x14ac:dyDescent="0.25">
      <c r="A19" s="3" t="s">
        <v>16</v>
      </c>
      <c r="B19" s="2" t="s">
        <v>18</v>
      </c>
      <c r="C19" s="4" t="s">
        <v>8</v>
      </c>
      <c r="D19" s="5">
        <v>6.7160000000000002</v>
      </c>
      <c r="E19" s="5">
        <v>0.02</v>
      </c>
      <c r="F19" s="3" t="s">
        <v>9</v>
      </c>
      <c r="G19" s="6">
        <v>29</v>
      </c>
      <c r="H19" s="6">
        <f>E19*G19</f>
        <v>0.57999999999999996</v>
      </c>
    </row>
    <row r="20" spans="1:8" x14ac:dyDescent="0.25">
      <c r="A20" s="3" t="s">
        <v>16</v>
      </c>
      <c r="B20" s="2" t="s">
        <v>18</v>
      </c>
      <c r="C20" s="4" t="s">
        <v>8</v>
      </c>
      <c r="D20" s="5">
        <v>6.7160000000000002</v>
      </c>
      <c r="E20" s="5">
        <v>3.3000000000000002E-2</v>
      </c>
      <c r="F20" s="3" t="s">
        <v>9</v>
      </c>
      <c r="G20" s="6">
        <v>29</v>
      </c>
      <c r="H20" s="6">
        <f>E20*G20</f>
        <v>0.95700000000000007</v>
      </c>
    </row>
    <row r="21" spans="1:8" x14ac:dyDescent="0.25">
      <c r="A21" s="3" t="s">
        <v>16</v>
      </c>
      <c r="B21" s="2" t="s">
        <v>18</v>
      </c>
      <c r="C21" s="4" t="s">
        <v>8</v>
      </c>
      <c r="D21" s="5">
        <v>6.7160000000000002</v>
      </c>
      <c r="E21" s="5">
        <v>1.4650000000000001</v>
      </c>
      <c r="F21" s="3" t="s">
        <v>9</v>
      </c>
      <c r="G21" s="6">
        <v>29</v>
      </c>
      <c r="H21" s="6">
        <f>E21*G21</f>
        <v>42.484999999999999</v>
      </c>
    </row>
    <row r="22" spans="1:8" x14ac:dyDescent="0.25">
      <c r="A22" s="3" t="s">
        <v>16</v>
      </c>
      <c r="B22" s="2" t="s">
        <v>19</v>
      </c>
      <c r="C22" s="4" t="s">
        <v>8</v>
      </c>
      <c r="D22" s="5">
        <v>1.1719999999999999</v>
      </c>
      <c r="E22" s="5">
        <v>1.7000000000000001E-2</v>
      </c>
      <c r="F22" s="3" t="s">
        <v>9</v>
      </c>
      <c r="G22" s="6">
        <v>29</v>
      </c>
      <c r="H22" s="6">
        <f>E22*G22</f>
        <v>0.49300000000000005</v>
      </c>
    </row>
    <row r="23" spans="1:8" x14ac:dyDescent="0.25">
      <c r="A23" s="8" t="s">
        <v>11</v>
      </c>
      <c r="B23" s="9"/>
      <c r="C23" s="10"/>
      <c r="D23" s="11">
        <f>SUM(D18:D22)</f>
        <v>21.709000000000003</v>
      </c>
      <c r="E23" s="11">
        <f>SUM(E18:E22)</f>
        <v>1.5569999999999999</v>
      </c>
      <c r="F23" s="8"/>
      <c r="G23" s="12"/>
      <c r="H23" s="12">
        <f>SUM(H18:H22)</f>
        <v>45.152999999999999</v>
      </c>
    </row>
    <row r="24" spans="1:8" x14ac:dyDescent="0.25">
      <c r="A24" s="3"/>
      <c r="B24" s="1"/>
      <c r="C24" s="7"/>
      <c r="D24" s="5"/>
      <c r="E24" s="5"/>
      <c r="F24" s="3"/>
      <c r="G24" s="6"/>
      <c r="H24" s="6"/>
    </row>
    <row r="25" spans="1:8" x14ac:dyDescent="0.25">
      <c r="A25" s="3" t="s">
        <v>20</v>
      </c>
      <c r="B25" s="2" t="s">
        <v>21</v>
      </c>
      <c r="C25" s="4" t="s">
        <v>8</v>
      </c>
      <c r="D25" s="5">
        <v>0.75900000000000001</v>
      </c>
      <c r="E25" s="5">
        <v>0.41899999999999998</v>
      </c>
      <c r="F25" s="3" t="s">
        <v>9</v>
      </c>
      <c r="G25" s="6">
        <v>29</v>
      </c>
      <c r="H25" s="6">
        <f>E25*G25</f>
        <v>12.151</v>
      </c>
    </row>
    <row r="26" spans="1:8" x14ac:dyDescent="0.25">
      <c r="A26" s="3" t="s">
        <v>20</v>
      </c>
      <c r="B26" s="2" t="s">
        <v>22</v>
      </c>
      <c r="C26" s="4" t="s">
        <v>8</v>
      </c>
      <c r="D26" s="5">
        <v>0.69699999999999995</v>
      </c>
      <c r="E26" s="5">
        <v>0.28000000000000003</v>
      </c>
      <c r="F26" s="3" t="s">
        <v>9</v>
      </c>
      <c r="G26" s="6">
        <v>29</v>
      </c>
      <c r="H26" s="6">
        <f>E26*G26</f>
        <v>8.120000000000001</v>
      </c>
    </row>
    <row r="27" spans="1:8" x14ac:dyDescent="0.25">
      <c r="A27" s="3" t="s">
        <v>20</v>
      </c>
      <c r="B27" s="2" t="s">
        <v>23</v>
      </c>
      <c r="C27" s="4" t="s">
        <v>8</v>
      </c>
      <c r="D27" s="5">
        <v>0.65600000000000003</v>
      </c>
      <c r="E27" s="5">
        <v>0.30499999999999999</v>
      </c>
      <c r="F27" s="3" t="s">
        <v>9</v>
      </c>
      <c r="G27" s="6">
        <v>29</v>
      </c>
      <c r="H27" s="6">
        <f>E27*G27</f>
        <v>8.8450000000000006</v>
      </c>
    </row>
    <row r="28" spans="1:8" x14ac:dyDescent="0.25">
      <c r="A28" s="3" t="s">
        <v>20</v>
      </c>
      <c r="B28" s="2" t="s">
        <v>24</v>
      </c>
      <c r="C28" s="4" t="s">
        <v>8</v>
      </c>
      <c r="D28" s="5">
        <v>1.7929999999999999</v>
      </c>
      <c r="E28" s="5">
        <v>1.708</v>
      </c>
      <c r="F28" s="3" t="s">
        <v>9</v>
      </c>
      <c r="G28" s="6">
        <v>29</v>
      </c>
      <c r="H28" s="6">
        <f>E28*G28</f>
        <v>49.531999999999996</v>
      </c>
    </row>
    <row r="29" spans="1:8" x14ac:dyDescent="0.25">
      <c r="A29" s="3" t="s">
        <v>20</v>
      </c>
      <c r="B29" s="2" t="s">
        <v>25</v>
      </c>
      <c r="C29" s="4" t="s">
        <v>8</v>
      </c>
      <c r="D29" s="5">
        <v>2.1909999999999998</v>
      </c>
      <c r="E29" s="5">
        <v>2.157</v>
      </c>
      <c r="F29" s="3" t="s">
        <v>9</v>
      </c>
      <c r="G29" s="6">
        <v>29</v>
      </c>
      <c r="H29" s="6">
        <f>E29*G29</f>
        <v>62.552999999999997</v>
      </c>
    </row>
    <row r="30" spans="1:8" x14ac:dyDescent="0.25">
      <c r="A30" s="3" t="s">
        <v>20</v>
      </c>
      <c r="B30" s="2" t="s">
        <v>26</v>
      </c>
      <c r="C30" s="4" t="s">
        <v>8</v>
      </c>
      <c r="D30" s="5">
        <v>2.4239999999999999</v>
      </c>
      <c r="E30" s="5">
        <v>1.6319999999999999</v>
      </c>
      <c r="F30" s="3" t="s">
        <v>9</v>
      </c>
      <c r="G30" s="6">
        <v>29</v>
      </c>
      <c r="H30" s="6">
        <f>E30*G30</f>
        <v>47.327999999999996</v>
      </c>
    </row>
    <row r="31" spans="1:8" x14ac:dyDescent="0.25">
      <c r="A31" s="3" t="s">
        <v>20</v>
      </c>
      <c r="B31" s="2" t="s">
        <v>27</v>
      </c>
      <c r="C31" s="4" t="s">
        <v>8</v>
      </c>
      <c r="D31" s="5">
        <v>2.3660000000000001</v>
      </c>
      <c r="E31" s="5">
        <v>0.46100000000000002</v>
      </c>
      <c r="F31" s="3" t="s">
        <v>9</v>
      </c>
      <c r="G31" s="6">
        <v>29</v>
      </c>
      <c r="H31" s="6">
        <f>E31*G31</f>
        <v>13.369</v>
      </c>
    </row>
    <row r="32" spans="1:8" x14ac:dyDescent="0.25">
      <c r="A32" s="3" t="s">
        <v>20</v>
      </c>
      <c r="B32" s="2" t="s">
        <v>28</v>
      </c>
      <c r="C32" s="4" t="s">
        <v>8</v>
      </c>
      <c r="D32" s="5">
        <v>1.6020000000000001</v>
      </c>
      <c r="E32" s="5">
        <v>0.25</v>
      </c>
      <c r="F32" s="3" t="s">
        <v>9</v>
      </c>
      <c r="G32" s="6">
        <v>29</v>
      </c>
      <c r="H32" s="6">
        <f>E32*G32</f>
        <v>7.25</v>
      </c>
    </row>
    <row r="33" spans="1:8" x14ac:dyDescent="0.25">
      <c r="A33" s="3" t="s">
        <v>20</v>
      </c>
      <c r="B33" s="2" t="s">
        <v>29</v>
      </c>
      <c r="C33" s="4" t="s">
        <v>8</v>
      </c>
      <c r="D33" s="5">
        <v>5.0890000000000004</v>
      </c>
      <c r="E33" s="5">
        <v>2.3940000000000001</v>
      </c>
      <c r="F33" s="3" t="s">
        <v>9</v>
      </c>
      <c r="G33" s="6">
        <v>29</v>
      </c>
      <c r="H33" s="6">
        <f>E33*G33</f>
        <v>69.426000000000002</v>
      </c>
    </row>
    <row r="34" spans="1:8" x14ac:dyDescent="0.25">
      <c r="A34" s="3" t="s">
        <v>20</v>
      </c>
      <c r="B34" s="2" t="s">
        <v>30</v>
      </c>
      <c r="C34" s="4" t="s">
        <v>8</v>
      </c>
      <c r="D34" s="5">
        <v>4.08</v>
      </c>
      <c r="E34" s="5">
        <v>7.9000000000000001E-2</v>
      </c>
      <c r="F34" s="3" t="s">
        <v>9</v>
      </c>
      <c r="G34" s="6">
        <v>29</v>
      </c>
      <c r="H34" s="6">
        <f>E34*G34</f>
        <v>2.2909999999999999</v>
      </c>
    </row>
    <row r="35" spans="1:8" x14ac:dyDescent="0.25">
      <c r="A35" s="3" t="s">
        <v>20</v>
      </c>
      <c r="B35" s="2" t="s">
        <v>31</v>
      </c>
      <c r="C35" s="4" t="s">
        <v>8</v>
      </c>
      <c r="D35" s="5">
        <v>1.1240000000000001</v>
      </c>
      <c r="E35" s="5">
        <v>0.98699999999999999</v>
      </c>
      <c r="F35" s="3" t="s">
        <v>9</v>
      </c>
      <c r="G35" s="6">
        <v>29</v>
      </c>
      <c r="H35" s="6">
        <f>E35*G35</f>
        <v>28.623000000000001</v>
      </c>
    </row>
    <row r="36" spans="1:8" x14ac:dyDescent="0.25">
      <c r="A36" s="3" t="s">
        <v>20</v>
      </c>
      <c r="B36" s="2" t="s">
        <v>32</v>
      </c>
      <c r="C36" s="4" t="s">
        <v>8</v>
      </c>
      <c r="D36" s="5">
        <v>0.439</v>
      </c>
      <c r="E36" s="5">
        <v>0.157</v>
      </c>
      <c r="F36" s="3" t="s">
        <v>9</v>
      </c>
      <c r="G36" s="6">
        <v>29</v>
      </c>
      <c r="H36" s="6">
        <f>E36*G36</f>
        <v>4.5529999999999999</v>
      </c>
    </row>
    <row r="37" spans="1:8" x14ac:dyDescent="0.25">
      <c r="A37" s="3" t="s">
        <v>20</v>
      </c>
      <c r="B37" s="2" t="s">
        <v>33</v>
      </c>
      <c r="C37" s="4" t="s">
        <v>8</v>
      </c>
      <c r="D37" s="5">
        <v>3.94</v>
      </c>
      <c r="E37" s="5">
        <v>0.154</v>
      </c>
      <c r="F37" s="3" t="s">
        <v>9</v>
      </c>
      <c r="G37" s="6">
        <v>29</v>
      </c>
      <c r="H37" s="6">
        <f>E37*G37</f>
        <v>4.4660000000000002</v>
      </c>
    </row>
    <row r="38" spans="1:8" x14ac:dyDescent="0.25">
      <c r="A38" s="3" t="s">
        <v>20</v>
      </c>
      <c r="B38" s="2" t="s">
        <v>34</v>
      </c>
      <c r="C38" s="4" t="s">
        <v>8</v>
      </c>
      <c r="D38" s="5">
        <v>1.9</v>
      </c>
      <c r="E38" s="5">
        <v>0.66400000000000003</v>
      </c>
      <c r="F38" s="3" t="s">
        <v>9</v>
      </c>
      <c r="G38" s="6">
        <v>29</v>
      </c>
      <c r="H38" s="6">
        <f>E38*G38</f>
        <v>19.256</v>
      </c>
    </row>
    <row r="39" spans="1:8" x14ac:dyDescent="0.25">
      <c r="A39" s="3" t="s">
        <v>20</v>
      </c>
      <c r="B39" s="2" t="s">
        <v>35</v>
      </c>
      <c r="C39" s="4" t="s">
        <v>8</v>
      </c>
      <c r="D39" s="5">
        <v>4.7</v>
      </c>
      <c r="E39" s="5">
        <v>1.9710000000000001</v>
      </c>
      <c r="F39" s="3" t="s">
        <v>9</v>
      </c>
      <c r="G39" s="6">
        <v>29</v>
      </c>
      <c r="H39" s="6">
        <f>E39*G39</f>
        <v>57.159000000000006</v>
      </c>
    </row>
    <row r="40" spans="1:8" x14ac:dyDescent="0.25">
      <c r="A40" s="3" t="s">
        <v>20</v>
      </c>
      <c r="B40" s="2" t="s">
        <v>36</v>
      </c>
      <c r="C40" s="4" t="s">
        <v>8</v>
      </c>
      <c r="D40" s="5">
        <v>1.992</v>
      </c>
      <c r="E40" s="5">
        <v>0.26600000000000001</v>
      </c>
      <c r="F40" s="3" t="s">
        <v>9</v>
      </c>
      <c r="G40" s="6">
        <v>29</v>
      </c>
      <c r="H40" s="6">
        <f>E40*G40</f>
        <v>7.7140000000000004</v>
      </c>
    </row>
    <row r="41" spans="1:8" x14ac:dyDescent="0.25">
      <c r="A41" s="3" t="s">
        <v>20</v>
      </c>
      <c r="B41" s="2" t="s">
        <v>37</v>
      </c>
      <c r="C41" s="4" t="s">
        <v>8</v>
      </c>
      <c r="D41" s="5">
        <v>2.0430000000000001</v>
      </c>
      <c r="E41" s="5">
        <v>0.59699999999999998</v>
      </c>
      <c r="F41" s="3" t="s">
        <v>9</v>
      </c>
      <c r="G41" s="6">
        <v>29</v>
      </c>
      <c r="H41" s="6">
        <f>E41*G41</f>
        <v>17.312999999999999</v>
      </c>
    </row>
    <row r="42" spans="1:8" x14ac:dyDescent="0.25">
      <c r="A42" s="3" t="s">
        <v>20</v>
      </c>
      <c r="B42" s="2" t="s">
        <v>38</v>
      </c>
      <c r="C42" s="4" t="s">
        <v>8</v>
      </c>
      <c r="D42" s="5">
        <v>2.2480000000000002</v>
      </c>
      <c r="E42" s="5">
        <v>0.76700000000000002</v>
      </c>
      <c r="F42" s="3" t="s">
        <v>9</v>
      </c>
      <c r="G42" s="6">
        <v>29</v>
      </c>
      <c r="H42" s="6">
        <f>E42*G42</f>
        <v>22.243000000000002</v>
      </c>
    </row>
    <row r="43" spans="1:8" x14ac:dyDescent="0.25">
      <c r="A43" s="3" t="s">
        <v>20</v>
      </c>
      <c r="B43" s="2" t="s">
        <v>39</v>
      </c>
      <c r="C43" s="4" t="s">
        <v>8</v>
      </c>
      <c r="D43" s="5">
        <v>1.756</v>
      </c>
      <c r="E43" s="5">
        <v>1.6220000000000001</v>
      </c>
      <c r="F43" s="3" t="s">
        <v>9</v>
      </c>
      <c r="G43" s="6">
        <v>29</v>
      </c>
      <c r="H43" s="6">
        <f>E43*G43</f>
        <v>47.038000000000004</v>
      </c>
    </row>
    <row r="44" spans="1:8" x14ac:dyDescent="0.25">
      <c r="A44" s="3" t="s">
        <v>20</v>
      </c>
      <c r="B44" s="2" t="s">
        <v>40</v>
      </c>
      <c r="C44" s="4" t="s">
        <v>8</v>
      </c>
      <c r="D44" s="5">
        <v>8.6270000000000007</v>
      </c>
      <c r="E44" s="5">
        <v>0.375</v>
      </c>
      <c r="F44" s="3" t="s">
        <v>9</v>
      </c>
      <c r="G44" s="6">
        <v>29</v>
      </c>
      <c r="H44" s="6">
        <f>E44*G44</f>
        <v>10.875</v>
      </c>
    </row>
    <row r="45" spans="1:8" x14ac:dyDescent="0.25">
      <c r="A45" s="8" t="s">
        <v>11</v>
      </c>
      <c r="B45" s="9"/>
      <c r="C45" s="10"/>
      <c r="D45" s="11">
        <f>SUM(D25:D44)</f>
        <v>50.425999999999995</v>
      </c>
      <c r="E45" s="11">
        <f>SUM(E25:E44)</f>
        <v>17.245000000000001</v>
      </c>
      <c r="F45" s="8"/>
      <c r="G45" s="12"/>
      <c r="H45" s="12">
        <f>SUM(H25:H44)</f>
        <v>500.10500000000002</v>
      </c>
    </row>
    <row r="46" spans="1:8" x14ac:dyDescent="0.25">
      <c r="A46" s="3"/>
      <c r="B46" s="1"/>
      <c r="C46" s="7"/>
      <c r="D46" s="5"/>
      <c r="E46" s="5"/>
      <c r="F46" s="3"/>
      <c r="G46" s="6"/>
      <c r="H46" s="6"/>
    </row>
    <row r="47" spans="1:8" x14ac:dyDescent="0.25">
      <c r="A47" s="3" t="s">
        <v>41</v>
      </c>
      <c r="B47" s="2" t="s">
        <v>42</v>
      </c>
      <c r="C47" s="4" t="s">
        <v>8</v>
      </c>
      <c r="D47" s="5">
        <v>3.1040000000000001</v>
      </c>
      <c r="E47" s="5">
        <v>3.101</v>
      </c>
      <c r="F47" s="3" t="s">
        <v>9</v>
      </c>
      <c r="G47" s="6">
        <v>29</v>
      </c>
      <c r="H47" s="6">
        <f>E47*G47</f>
        <v>89.929000000000002</v>
      </c>
    </row>
    <row r="48" spans="1:8" x14ac:dyDescent="0.25">
      <c r="A48" s="3" t="s">
        <v>41</v>
      </c>
      <c r="B48" s="2" t="s">
        <v>43</v>
      </c>
      <c r="C48" s="4" t="s">
        <v>8</v>
      </c>
      <c r="D48" s="5">
        <v>1.1100000000000001</v>
      </c>
      <c r="E48" s="5">
        <v>1.105</v>
      </c>
      <c r="F48" s="3" t="s">
        <v>9</v>
      </c>
      <c r="G48" s="6">
        <v>29</v>
      </c>
      <c r="H48" s="6">
        <f>E48*G48</f>
        <v>32.045000000000002</v>
      </c>
    </row>
    <row r="49" spans="1:8" x14ac:dyDescent="0.25">
      <c r="A49" s="3" t="s">
        <v>41</v>
      </c>
      <c r="B49" s="2" t="s">
        <v>44</v>
      </c>
      <c r="C49" s="4" t="s">
        <v>8</v>
      </c>
      <c r="D49" s="5">
        <v>0.51</v>
      </c>
      <c r="E49" s="5">
        <v>0.48899999999999999</v>
      </c>
      <c r="F49" s="3" t="s">
        <v>9</v>
      </c>
      <c r="G49" s="6">
        <v>29</v>
      </c>
      <c r="H49" s="6">
        <f>E49*G49</f>
        <v>14.180999999999999</v>
      </c>
    </row>
    <row r="50" spans="1:8" x14ac:dyDescent="0.25">
      <c r="A50" s="3" t="s">
        <v>41</v>
      </c>
      <c r="B50" s="2" t="s">
        <v>45</v>
      </c>
      <c r="C50" s="4" t="s">
        <v>8</v>
      </c>
      <c r="D50" s="5">
        <v>0.39900000000000002</v>
      </c>
      <c r="E50" s="5">
        <v>0.24299999999999999</v>
      </c>
      <c r="F50" s="3" t="s">
        <v>9</v>
      </c>
      <c r="G50" s="6">
        <v>29</v>
      </c>
      <c r="H50" s="6">
        <f>E50*G50</f>
        <v>7.0469999999999997</v>
      </c>
    </row>
    <row r="51" spans="1:8" x14ac:dyDescent="0.25">
      <c r="A51" s="3" t="s">
        <v>41</v>
      </c>
      <c r="B51" s="2" t="s">
        <v>46</v>
      </c>
      <c r="C51" s="4" t="s">
        <v>8</v>
      </c>
      <c r="D51" s="5">
        <v>0.501</v>
      </c>
      <c r="E51" s="5">
        <v>0.434</v>
      </c>
      <c r="F51" s="3" t="s">
        <v>9</v>
      </c>
      <c r="G51" s="6">
        <v>29</v>
      </c>
      <c r="H51" s="6">
        <f>E51*G51</f>
        <v>12.586</v>
      </c>
    </row>
    <row r="52" spans="1:8" x14ac:dyDescent="0.25">
      <c r="A52" s="3" t="s">
        <v>41</v>
      </c>
      <c r="B52" s="2" t="s">
        <v>47</v>
      </c>
      <c r="C52" s="4" t="s">
        <v>8</v>
      </c>
      <c r="D52" s="5">
        <v>0.71599999999999997</v>
      </c>
      <c r="E52" s="5">
        <v>0.66</v>
      </c>
      <c r="F52" s="3" t="s">
        <v>9</v>
      </c>
      <c r="G52" s="6">
        <v>29</v>
      </c>
      <c r="H52" s="6">
        <f>E52*G52</f>
        <v>19.14</v>
      </c>
    </row>
    <row r="53" spans="1:8" x14ac:dyDescent="0.25">
      <c r="A53" s="3" t="s">
        <v>41</v>
      </c>
      <c r="B53" s="2" t="s">
        <v>48</v>
      </c>
      <c r="C53" s="4" t="s">
        <v>8</v>
      </c>
      <c r="D53" s="5">
        <v>0.76100000000000001</v>
      </c>
      <c r="E53" s="5">
        <v>0.61499999999999999</v>
      </c>
      <c r="F53" s="3" t="s">
        <v>9</v>
      </c>
      <c r="G53" s="6">
        <v>29</v>
      </c>
      <c r="H53" s="6">
        <f>E53*G53</f>
        <v>17.835000000000001</v>
      </c>
    </row>
    <row r="54" spans="1:8" x14ac:dyDescent="0.25">
      <c r="A54" s="3" t="s">
        <v>41</v>
      </c>
      <c r="B54" s="2" t="s">
        <v>49</v>
      </c>
      <c r="C54" s="4" t="s">
        <v>8</v>
      </c>
      <c r="D54" s="5">
        <v>1.264</v>
      </c>
      <c r="E54" s="5">
        <v>0.58599999999999997</v>
      </c>
      <c r="F54" s="3" t="s">
        <v>9</v>
      </c>
      <c r="G54" s="6">
        <v>29</v>
      </c>
      <c r="H54" s="6">
        <f>E54*G54</f>
        <v>16.994</v>
      </c>
    </row>
    <row r="55" spans="1:8" x14ac:dyDescent="0.25">
      <c r="A55" s="3" t="s">
        <v>41</v>
      </c>
      <c r="B55" s="2" t="s">
        <v>50</v>
      </c>
      <c r="C55" s="4" t="s">
        <v>8</v>
      </c>
      <c r="D55" s="5">
        <v>3.3919999999999999</v>
      </c>
      <c r="E55" s="5">
        <v>1.36</v>
      </c>
      <c r="F55" s="3" t="s">
        <v>9</v>
      </c>
      <c r="G55" s="6">
        <v>29</v>
      </c>
      <c r="H55" s="6">
        <f>E55*G55</f>
        <v>39.440000000000005</v>
      </c>
    </row>
    <row r="56" spans="1:8" x14ac:dyDescent="0.25">
      <c r="A56" s="3" t="s">
        <v>41</v>
      </c>
      <c r="B56" s="2" t="s">
        <v>51</v>
      </c>
      <c r="C56" s="4" t="s">
        <v>8</v>
      </c>
      <c r="D56" s="5">
        <v>1.4259999999999999</v>
      </c>
      <c r="E56" s="5">
        <v>0.159</v>
      </c>
      <c r="F56" s="3" t="s">
        <v>9</v>
      </c>
      <c r="G56" s="6">
        <v>29</v>
      </c>
      <c r="H56" s="6">
        <f>E56*G56</f>
        <v>4.6109999999999998</v>
      </c>
    </row>
    <row r="57" spans="1:8" x14ac:dyDescent="0.25">
      <c r="A57" s="3" t="s">
        <v>41</v>
      </c>
      <c r="B57" s="2" t="s">
        <v>51</v>
      </c>
      <c r="C57" s="4" t="s">
        <v>8</v>
      </c>
      <c r="D57" s="5">
        <v>1.4259999999999999</v>
      </c>
      <c r="E57" s="5">
        <v>0.499</v>
      </c>
      <c r="F57" s="3" t="s">
        <v>9</v>
      </c>
      <c r="G57" s="6">
        <v>29</v>
      </c>
      <c r="H57" s="6">
        <f>E57*G57</f>
        <v>14.471</v>
      </c>
    </row>
    <row r="58" spans="1:8" x14ac:dyDescent="0.25">
      <c r="A58" s="3" t="s">
        <v>41</v>
      </c>
      <c r="B58" s="2" t="s">
        <v>52</v>
      </c>
      <c r="C58" s="4" t="s">
        <v>8</v>
      </c>
      <c r="D58" s="5">
        <v>3.472</v>
      </c>
      <c r="E58" s="5">
        <v>1.1599999999999999</v>
      </c>
      <c r="F58" s="3" t="s">
        <v>9</v>
      </c>
      <c r="G58" s="6">
        <v>29</v>
      </c>
      <c r="H58" s="6">
        <f>E58*G58</f>
        <v>33.64</v>
      </c>
    </row>
    <row r="59" spans="1:8" x14ac:dyDescent="0.25">
      <c r="A59" s="3" t="s">
        <v>41</v>
      </c>
      <c r="B59" s="2" t="s">
        <v>53</v>
      </c>
      <c r="C59" s="4" t="s">
        <v>8</v>
      </c>
      <c r="D59" s="5">
        <v>1.7529999999999999</v>
      </c>
      <c r="E59" s="5">
        <v>9.9000000000000005E-2</v>
      </c>
      <c r="F59" s="3" t="s">
        <v>9</v>
      </c>
      <c r="G59" s="6">
        <v>29</v>
      </c>
      <c r="H59" s="6">
        <f>E59*G59</f>
        <v>2.871</v>
      </c>
    </row>
    <row r="60" spans="1:8" x14ac:dyDescent="0.25">
      <c r="A60" s="8" t="s">
        <v>11</v>
      </c>
      <c r="B60" s="9"/>
      <c r="C60" s="10"/>
      <c r="D60" s="11">
        <f>SUM(D47:D59)</f>
        <v>19.834</v>
      </c>
      <c r="E60" s="11">
        <f>SUM(E47:E59)</f>
        <v>10.510000000000002</v>
      </c>
      <c r="F60" s="8"/>
      <c r="G60" s="12"/>
      <c r="H60" s="12">
        <f>SUM(H47:H59)</f>
        <v>304.78999999999996</v>
      </c>
    </row>
    <row r="61" spans="1:8" x14ac:dyDescent="0.25">
      <c r="A61" s="3"/>
      <c r="B61" s="1"/>
      <c r="C61" s="7"/>
      <c r="D61" s="5"/>
      <c r="E61" s="5"/>
      <c r="F61" s="3"/>
      <c r="G61" s="6"/>
      <c r="H61" s="6"/>
    </row>
    <row r="62" spans="1:8" x14ac:dyDescent="0.25">
      <c r="A62" s="3" t="s">
        <v>54</v>
      </c>
      <c r="B62" s="2" t="s">
        <v>37</v>
      </c>
      <c r="C62" s="4" t="s">
        <v>8</v>
      </c>
      <c r="D62" s="5">
        <v>2.0430000000000001</v>
      </c>
      <c r="E62" s="5">
        <v>0.34</v>
      </c>
      <c r="F62" s="3" t="s">
        <v>9</v>
      </c>
      <c r="G62" s="6">
        <v>29</v>
      </c>
      <c r="H62" s="6">
        <f>E62*G62</f>
        <v>9.8600000000000012</v>
      </c>
    </row>
    <row r="63" spans="1:8" x14ac:dyDescent="0.25">
      <c r="A63" s="3" t="s">
        <v>54</v>
      </c>
      <c r="B63" s="2" t="s">
        <v>37</v>
      </c>
      <c r="C63" s="4" t="s">
        <v>8</v>
      </c>
      <c r="D63" s="5">
        <v>2.0430000000000001</v>
      </c>
      <c r="E63" s="5">
        <v>1.0349999999999999</v>
      </c>
      <c r="F63" s="3" t="s">
        <v>9</v>
      </c>
      <c r="G63" s="6">
        <v>29</v>
      </c>
      <c r="H63" s="6">
        <f>E63*G63</f>
        <v>30.014999999999997</v>
      </c>
    </row>
    <row r="64" spans="1:8" x14ac:dyDescent="0.25">
      <c r="A64" s="3" t="s">
        <v>54</v>
      </c>
      <c r="B64" s="2" t="s">
        <v>38</v>
      </c>
      <c r="C64" s="4" t="s">
        <v>8</v>
      </c>
      <c r="D64" s="5">
        <v>2.2480000000000002</v>
      </c>
      <c r="E64" s="5">
        <v>0.29099999999999998</v>
      </c>
      <c r="F64" s="3" t="s">
        <v>9</v>
      </c>
      <c r="G64" s="6">
        <v>29</v>
      </c>
      <c r="H64" s="6">
        <f>E64*G64</f>
        <v>8.4390000000000001</v>
      </c>
    </row>
    <row r="65" spans="1:8" x14ac:dyDescent="0.25">
      <c r="A65" s="3" t="s">
        <v>54</v>
      </c>
      <c r="B65" s="2" t="s">
        <v>38</v>
      </c>
      <c r="C65" s="4" t="s">
        <v>8</v>
      </c>
      <c r="D65" s="5">
        <v>2.2480000000000002</v>
      </c>
      <c r="E65" s="5">
        <v>0.69699999999999995</v>
      </c>
      <c r="F65" s="3" t="s">
        <v>9</v>
      </c>
      <c r="G65" s="6">
        <v>29</v>
      </c>
      <c r="H65" s="6">
        <f>E65*G65</f>
        <v>20.212999999999997</v>
      </c>
    </row>
    <row r="66" spans="1:8" x14ac:dyDescent="0.25">
      <c r="A66" s="3" t="s">
        <v>54</v>
      </c>
      <c r="B66" s="2" t="s">
        <v>40</v>
      </c>
      <c r="C66" s="4" t="s">
        <v>8</v>
      </c>
      <c r="D66" s="5">
        <v>8.6270000000000007</v>
      </c>
      <c r="E66" s="5">
        <v>5.3999999999999999E-2</v>
      </c>
      <c r="F66" s="3" t="s">
        <v>9</v>
      </c>
      <c r="G66" s="6">
        <v>29</v>
      </c>
      <c r="H66" s="6">
        <f>E66*G66</f>
        <v>1.5660000000000001</v>
      </c>
    </row>
    <row r="67" spans="1:8" x14ac:dyDescent="0.25">
      <c r="A67" s="3" t="s">
        <v>54</v>
      </c>
      <c r="B67" s="2" t="s">
        <v>40</v>
      </c>
      <c r="C67" s="4" t="s">
        <v>8</v>
      </c>
      <c r="D67" s="5">
        <v>8.6270000000000007</v>
      </c>
      <c r="E67" s="5">
        <v>0.74099999999999999</v>
      </c>
      <c r="F67" s="3" t="s">
        <v>9</v>
      </c>
      <c r="G67" s="6">
        <v>29</v>
      </c>
      <c r="H67" s="6">
        <f>E67*G67</f>
        <v>21.489000000000001</v>
      </c>
    </row>
    <row r="68" spans="1:8" x14ac:dyDescent="0.25">
      <c r="A68" s="3" t="s">
        <v>54</v>
      </c>
      <c r="B68" s="2" t="s">
        <v>55</v>
      </c>
      <c r="C68" s="4" t="s">
        <v>8</v>
      </c>
      <c r="D68" s="5">
        <v>4.2110000000000003</v>
      </c>
      <c r="E68" s="5">
        <v>0.14799999999999999</v>
      </c>
      <c r="F68" s="3" t="s">
        <v>9</v>
      </c>
      <c r="G68" s="6">
        <v>29</v>
      </c>
      <c r="H68" s="6">
        <f>E68*G68</f>
        <v>4.2919999999999998</v>
      </c>
    </row>
    <row r="69" spans="1:8" x14ac:dyDescent="0.25">
      <c r="A69" s="3" t="s">
        <v>54</v>
      </c>
      <c r="B69" s="2" t="s">
        <v>55</v>
      </c>
      <c r="C69" s="4" t="s">
        <v>8</v>
      </c>
      <c r="D69" s="5">
        <v>4.2110000000000003</v>
      </c>
      <c r="E69" s="5">
        <v>0.36</v>
      </c>
      <c r="F69" s="3" t="s">
        <v>9</v>
      </c>
      <c r="G69" s="6">
        <v>29</v>
      </c>
      <c r="H69" s="6">
        <f>E69*G69</f>
        <v>10.44</v>
      </c>
    </row>
    <row r="70" spans="1:8" x14ac:dyDescent="0.25">
      <c r="A70" s="3" t="s">
        <v>54</v>
      </c>
      <c r="B70" s="2" t="s">
        <v>55</v>
      </c>
      <c r="C70" s="4" t="s">
        <v>8</v>
      </c>
      <c r="D70" s="5">
        <v>4.2110000000000003</v>
      </c>
      <c r="E70" s="5">
        <v>0.505</v>
      </c>
      <c r="F70" s="3" t="s">
        <v>9</v>
      </c>
      <c r="G70" s="6">
        <v>29</v>
      </c>
      <c r="H70" s="6">
        <f>E70*G70</f>
        <v>14.645</v>
      </c>
    </row>
    <row r="71" spans="1:8" x14ac:dyDescent="0.25">
      <c r="A71" s="3" t="s">
        <v>54</v>
      </c>
      <c r="B71" s="2" t="s">
        <v>55</v>
      </c>
      <c r="C71" s="4" t="s">
        <v>8</v>
      </c>
      <c r="D71" s="5">
        <v>4.2110000000000003</v>
      </c>
      <c r="E71" s="5">
        <v>1.359</v>
      </c>
      <c r="F71" s="3" t="s">
        <v>9</v>
      </c>
      <c r="G71" s="6">
        <v>29</v>
      </c>
      <c r="H71" s="6">
        <f>E71*G71</f>
        <v>39.411000000000001</v>
      </c>
    </row>
    <row r="72" spans="1:8" x14ac:dyDescent="0.25">
      <c r="A72" s="3" t="s">
        <v>54</v>
      </c>
      <c r="B72" s="2" t="s">
        <v>56</v>
      </c>
      <c r="C72" s="4" t="s">
        <v>8</v>
      </c>
      <c r="D72" s="5">
        <v>2.222</v>
      </c>
      <c r="E72" s="5">
        <v>2.1480000000000001</v>
      </c>
      <c r="F72" s="3" t="s">
        <v>9</v>
      </c>
      <c r="G72" s="6">
        <v>29</v>
      </c>
      <c r="H72" s="6">
        <f>E72*G72</f>
        <v>62.292000000000002</v>
      </c>
    </row>
    <row r="73" spans="1:8" x14ac:dyDescent="0.25">
      <c r="A73" s="3" t="s">
        <v>54</v>
      </c>
      <c r="B73" s="2" t="s">
        <v>57</v>
      </c>
      <c r="C73" s="4" t="s">
        <v>8</v>
      </c>
      <c r="D73" s="5">
        <v>5.2439999999999998</v>
      </c>
      <c r="E73" s="5">
        <v>2.548</v>
      </c>
      <c r="F73" s="3" t="s">
        <v>9</v>
      </c>
      <c r="G73" s="6">
        <v>29</v>
      </c>
      <c r="H73" s="6">
        <f>E73*G73</f>
        <v>73.891999999999996</v>
      </c>
    </row>
    <row r="74" spans="1:8" x14ac:dyDescent="0.25">
      <c r="A74" s="3" t="s">
        <v>54</v>
      </c>
      <c r="B74" s="2" t="s">
        <v>58</v>
      </c>
      <c r="C74" s="4" t="s">
        <v>8</v>
      </c>
      <c r="D74" s="5">
        <v>0.64100000000000001</v>
      </c>
      <c r="E74" s="5">
        <v>0.22800000000000001</v>
      </c>
      <c r="F74" s="3" t="s">
        <v>9</v>
      </c>
      <c r="G74" s="6">
        <v>29</v>
      </c>
      <c r="H74" s="6">
        <f>E74*G74</f>
        <v>6.6120000000000001</v>
      </c>
    </row>
    <row r="75" spans="1:8" x14ac:dyDescent="0.25">
      <c r="A75" s="3" t="s">
        <v>54</v>
      </c>
      <c r="B75" s="2" t="s">
        <v>59</v>
      </c>
      <c r="C75" s="4" t="s">
        <v>8</v>
      </c>
      <c r="D75" s="5">
        <v>3.0150000000000001</v>
      </c>
      <c r="E75" s="5">
        <v>0.10100000000000001</v>
      </c>
      <c r="F75" s="3" t="s">
        <v>9</v>
      </c>
      <c r="G75" s="6">
        <v>29</v>
      </c>
      <c r="H75" s="6">
        <f>E75*G75</f>
        <v>2.9290000000000003</v>
      </c>
    </row>
    <row r="76" spans="1:8" x14ac:dyDescent="0.25">
      <c r="A76" s="3" t="s">
        <v>54</v>
      </c>
      <c r="B76" s="2" t="s">
        <v>60</v>
      </c>
      <c r="C76" s="4" t="s">
        <v>8</v>
      </c>
      <c r="D76" s="5">
        <v>0.79</v>
      </c>
      <c r="E76" s="5">
        <v>0.72399999999999998</v>
      </c>
      <c r="F76" s="3" t="s">
        <v>9</v>
      </c>
      <c r="G76" s="6">
        <v>29</v>
      </c>
      <c r="H76" s="6">
        <f>E76*G76</f>
        <v>20.995999999999999</v>
      </c>
    </row>
    <row r="77" spans="1:8" x14ac:dyDescent="0.25">
      <c r="A77" s="3" t="s">
        <v>54</v>
      </c>
      <c r="B77" s="2" t="s">
        <v>61</v>
      </c>
      <c r="C77" s="4" t="s">
        <v>8</v>
      </c>
      <c r="D77" s="5">
        <v>2.3540000000000001</v>
      </c>
      <c r="E77" s="5">
        <v>0.255</v>
      </c>
      <c r="F77" s="3" t="s">
        <v>9</v>
      </c>
      <c r="G77" s="6">
        <v>29</v>
      </c>
      <c r="H77" s="6">
        <f>E77*G77</f>
        <v>7.3950000000000005</v>
      </c>
    </row>
    <row r="78" spans="1:8" x14ac:dyDescent="0.25">
      <c r="A78" s="3" t="s">
        <v>54</v>
      </c>
      <c r="B78" s="2" t="s">
        <v>62</v>
      </c>
      <c r="C78" s="4" t="s">
        <v>8</v>
      </c>
      <c r="D78" s="5">
        <v>1.3520000000000001</v>
      </c>
      <c r="E78" s="5">
        <v>1.1519999999999999</v>
      </c>
      <c r="F78" s="3" t="s">
        <v>9</v>
      </c>
      <c r="G78" s="6">
        <v>29</v>
      </c>
      <c r="H78" s="6">
        <f>E78*G78</f>
        <v>33.407999999999994</v>
      </c>
    </row>
    <row r="79" spans="1:8" x14ac:dyDescent="0.25">
      <c r="A79" s="3" t="s">
        <v>54</v>
      </c>
      <c r="B79" s="2" t="s">
        <v>63</v>
      </c>
      <c r="C79" s="4" t="s">
        <v>8</v>
      </c>
      <c r="D79" s="5">
        <v>1.657</v>
      </c>
      <c r="E79" s="5">
        <v>0.59599999999999997</v>
      </c>
      <c r="F79" s="3" t="s">
        <v>9</v>
      </c>
      <c r="G79" s="6">
        <v>29</v>
      </c>
      <c r="H79" s="6">
        <f>E79*G79</f>
        <v>17.283999999999999</v>
      </c>
    </row>
    <row r="80" spans="1:8" x14ac:dyDescent="0.25">
      <c r="A80" s="3" t="s">
        <v>54</v>
      </c>
      <c r="B80" s="2" t="s">
        <v>64</v>
      </c>
      <c r="C80" s="4" t="s">
        <v>8</v>
      </c>
      <c r="D80" s="5">
        <v>1.3540000000000001</v>
      </c>
      <c r="E80" s="5">
        <v>0.27600000000000002</v>
      </c>
      <c r="F80" s="3" t="s">
        <v>9</v>
      </c>
      <c r="G80" s="6">
        <v>29</v>
      </c>
      <c r="H80" s="6">
        <f>E80*G80</f>
        <v>8.0040000000000013</v>
      </c>
    </row>
    <row r="81" spans="1:8" x14ac:dyDescent="0.25">
      <c r="A81" s="3" t="s">
        <v>54</v>
      </c>
      <c r="B81" s="2" t="s">
        <v>64</v>
      </c>
      <c r="C81" s="4" t="s">
        <v>8</v>
      </c>
      <c r="D81" s="5">
        <v>1.3540000000000001</v>
      </c>
      <c r="E81" s="5">
        <v>0.34799999999999998</v>
      </c>
      <c r="F81" s="3" t="s">
        <v>9</v>
      </c>
      <c r="G81" s="6">
        <v>29</v>
      </c>
      <c r="H81" s="6">
        <f>E81*G81</f>
        <v>10.091999999999999</v>
      </c>
    </row>
    <row r="82" spans="1:8" x14ac:dyDescent="0.25">
      <c r="A82" s="3" t="s">
        <v>54</v>
      </c>
      <c r="B82" s="2" t="s">
        <v>65</v>
      </c>
      <c r="C82" s="4" t="s">
        <v>8</v>
      </c>
      <c r="D82" s="5">
        <v>3.46</v>
      </c>
      <c r="E82" s="5">
        <v>0.17299999999999999</v>
      </c>
      <c r="F82" s="3" t="s">
        <v>9</v>
      </c>
      <c r="G82" s="6">
        <v>29</v>
      </c>
      <c r="H82" s="6">
        <f>E82*G82</f>
        <v>5.0169999999999995</v>
      </c>
    </row>
    <row r="83" spans="1:8" x14ac:dyDescent="0.25">
      <c r="A83" s="3" t="s">
        <v>54</v>
      </c>
      <c r="B83" s="2" t="s">
        <v>66</v>
      </c>
      <c r="C83" s="4" t="s">
        <v>8</v>
      </c>
      <c r="D83" s="5">
        <v>2.9849999999999999</v>
      </c>
      <c r="E83" s="5">
        <v>2.9729999999999999</v>
      </c>
      <c r="F83" s="3" t="s">
        <v>9</v>
      </c>
      <c r="G83" s="6">
        <v>29</v>
      </c>
      <c r="H83" s="6">
        <f>E83*G83</f>
        <v>86.216999999999999</v>
      </c>
    </row>
    <row r="84" spans="1:8" x14ac:dyDescent="0.25">
      <c r="A84" s="3" t="s">
        <v>54</v>
      </c>
      <c r="B84" s="2" t="s">
        <v>10</v>
      </c>
      <c r="C84" s="4" t="s">
        <v>8</v>
      </c>
      <c r="D84" s="5">
        <v>1.0960000000000001</v>
      </c>
      <c r="E84" s="5">
        <v>0.128</v>
      </c>
      <c r="F84" s="3" t="s">
        <v>9</v>
      </c>
      <c r="G84" s="6">
        <v>29</v>
      </c>
      <c r="H84" s="6">
        <f>E84*G84</f>
        <v>3.7120000000000002</v>
      </c>
    </row>
    <row r="85" spans="1:8" x14ac:dyDescent="0.25">
      <c r="A85" s="3" t="s">
        <v>54</v>
      </c>
      <c r="B85" s="2" t="s">
        <v>67</v>
      </c>
      <c r="C85" s="4" t="s">
        <v>8</v>
      </c>
      <c r="D85" s="5">
        <v>1.1419999999999999</v>
      </c>
      <c r="E85" s="5">
        <v>0.249</v>
      </c>
      <c r="F85" s="3" t="s">
        <v>9</v>
      </c>
      <c r="G85" s="6">
        <v>29</v>
      </c>
      <c r="H85" s="6">
        <f>E85*G85</f>
        <v>7.2210000000000001</v>
      </c>
    </row>
    <row r="86" spans="1:8" x14ac:dyDescent="0.25">
      <c r="A86" s="3" t="s">
        <v>54</v>
      </c>
      <c r="B86" s="2" t="s">
        <v>68</v>
      </c>
      <c r="C86" s="4" t="s">
        <v>8</v>
      </c>
      <c r="D86" s="5">
        <v>6.1230000000000002</v>
      </c>
      <c r="E86" s="5">
        <v>2.976</v>
      </c>
      <c r="F86" s="3" t="s">
        <v>9</v>
      </c>
      <c r="G86" s="6">
        <v>29</v>
      </c>
      <c r="H86" s="6">
        <f>E86*G86</f>
        <v>86.304000000000002</v>
      </c>
    </row>
    <row r="87" spans="1:8" x14ac:dyDescent="0.25">
      <c r="A87" s="3" t="s">
        <v>54</v>
      </c>
      <c r="B87" s="2" t="s">
        <v>69</v>
      </c>
      <c r="C87" s="4" t="s">
        <v>8</v>
      </c>
      <c r="D87" s="5">
        <v>1.0349999999999999</v>
      </c>
      <c r="E87" s="5">
        <v>1.0349999999999999</v>
      </c>
      <c r="F87" s="3" t="s">
        <v>9</v>
      </c>
      <c r="G87" s="6">
        <v>29</v>
      </c>
      <c r="H87" s="6">
        <f>E87*G87</f>
        <v>30.014999999999997</v>
      </c>
    </row>
    <row r="88" spans="1:8" x14ac:dyDescent="0.25">
      <c r="A88" s="3" t="s">
        <v>54</v>
      </c>
      <c r="B88" s="2" t="s">
        <v>70</v>
      </c>
      <c r="C88" s="4" t="s">
        <v>8</v>
      </c>
      <c r="D88" s="5">
        <v>0.437</v>
      </c>
      <c r="E88" s="5">
        <v>0.39600000000000002</v>
      </c>
      <c r="F88" s="3" t="s">
        <v>9</v>
      </c>
      <c r="G88" s="6">
        <v>29</v>
      </c>
      <c r="H88" s="6">
        <f>E88*G88</f>
        <v>11.484</v>
      </c>
    </row>
    <row r="89" spans="1:8" x14ac:dyDescent="0.25">
      <c r="A89" s="3" t="s">
        <v>54</v>
      </c>
      <c r="B89" s="2" t="s">
        <v>71</v>
      </c>
      <c r="C89" s="4" t="s">
        <v>8</v>
      </c>
      <c r="D89" s="5">
        <v>4.4640000000000004</v>
      </c>
      <c r="E89" s="5">
        <v>0.221</v>
      </c>
      <c r="F89" s="3" t="s">
        <v>9</v>
      </c>
      <c r="G89" s="6">
        <v>29</v>
      </c>
      <c r="H89" s="6">
        <f>E89*G89</f>
        <v>6.4089999999999998</v>
      </c>
    </row>
    <row r="90" spans="1:8" x14ac:dyDescent="0.25">
      <c r="A90" s="8" t="s">
        <v>11</v>
      </c>
      <c r="B90" s="9"/>
      <c r="C90" s="10"/>
      <c r="D90" s="11">
        <f>SUM(D62:D89)</f>
        <v>83.404999999999987</v>
      </c>
      <c r="E90" s="11">
        <f>SUM(E62:E89)</f>
        <v>22.057000000000002</v>
      </c>
      <c r="F90" s="8"/>
      <c r="G90" s="12"/>
      <c r="H90" s="12">
        <f>SUM(H62:H89)</f>
        <v>639.65299999999991</v>
      </c>
    </row>
    <row r="91" spans="1:8" x14ac:dyDescent="0.25">
      <c r="A91" s="3"/>
      <c r="B91" s="1"/>
      <c r="C91" s="7"/>
      <c r="D91" s="5"/>
      <c r="E91" s="5"/>
      <c r="F91" s="3"/>
      <c r="G91" s="6"/>
      <c r="H91" s="6"/>
    </row>
    <row r="92" spans="1:8" x14ac:dyDescent="0.25">
      <c r="A92" s="3" t="s">
        <v>72</v>
      </c>
      <c r="B92" s="2" t="s">
        <v>73</v>
      </c>
      <c r="C92" s="4" t="s">
        <v>8</v>
      </c>
      <c r="D92" s="5">
        <v>0.65100000000000002</v>
      </c>
      <c r="E92" s="5">
        <v>0.46500000000000002</v>
      </c>
      <c r="F92" s="3" t="s">
        <v>9</v>
      </c>
      <c r="G92" s="6">
        <v>29</v>
      </c>
      <c r="H92" s="6">
        <f>E92*G92</f>
        <v>13.485000000000001</v>
      </c>
    </row>
    <row r="93" spans="1:8" x14ac:dyDescent="0.25">
      <c r="A93" s="3" t="s">
        <v>72</v>
      </c>
      <c r="B93" s="2" t="s">
        <v>74</v>
      </c>
      <c r="C93" s="4" t="s">
        <v>8</v>
      </c>
      <c r="D93" s="5">
        <v>0.376</v>
      </c>
      <c r="E93" s="5">
        <v>0.29599999999999999</v>
      </c>
      <c r="F93" s="3" t="s">
        <v>9</v>
      </c>
      <c r="G93" s="6">
        <v>29</v>
      </c>
      <c r="H93" s="6">
        <f>E93*G93</f>
        <v>8.5839999999999996</v>
      </c>
    </row>
    <row r="94" spans="1:8" x14ac:dyDescent="0.25">
      <c r="A94" s="3" t="s">
        <v>72</v>
      </c>
      <c r="B94" s="2" t="s">
        <v>75</v>
      </c>
      <c r="C94" s="4" t="s">
        <v>8</v>
      </c>
      <c r="D94" s="5">
        <v>0.79400000000000004</v>
      </c>
      <c r="E94" s="5">
        <v>0.71799999999999997</v>
      </c>
      <c r="F94" s="3" t="s">
        <v>9</v>
      </c>
      <c r="G94" s="6">
        <v>29</v>
      </c>
      <c r="H94" s="6">
        <f>E94*G94</f>
        <v>20.821999999999999</v>
      </c>
    </row>
    <row r="95" spans="1:8" x14ac:dyDescent="0.25">
      <c r="A95" s="3" t="s">
        <v>72</v>
      </c>
      <c r="B95" s="2" t="s">
        <v>76</v>
      </c>
      <c r="C95" s="4" t="s">
        <v>8</v>
      </c>
      <c r="D95" s="5">
        <v>2.371</v>
      </c>
      <c r="E95" s="5">
        <v>1.397</v>
      </c>
      <c r="F95" s="3" t="s">
        <v>9</v>
      </c>
      <c r="G95" s="6">
        <v>29</v>
      </c>
      <c r="H95" s="6">
        <f>E95*G95</f>
        <v>40.512999999999998</v>
      </c>
    </row>
    <row r="96" spans="1:8" x14ac:dyDescent="0.25">
      <c r="A96" s="3" t="s">
        <v>72</v>
      </c>
      <c r="B96" s="2" t="s">
        <v>77</v>
      </c>
      <c r="C96" s="4" t="s">
        <v>8</v>
      </c>
      <c r="D96" s="5">
        <v>0.51700000000000002</v>
      </c>
      <c r="E96" s="5">
        <v>0.51700000000000002</v>
      </c>
      <c r="F96" s="3" t="s">
        <v>9</v>
      </c>
      <c r="G96" s="6">
        <v>29</v>
      </c>
      <c r="H96" s="6">
        <f>E96*G96</f>
        <v>14.993</v>
      </c>
    </row>
    <row r="97" spans="1:8" x14ac:dyDescent="0.25">
      <c r="A97" s="8" t="s">
        <v>11</v>
      </c>
      <c r="B97" s="9"/>
      <c r="C97" s="10"/>
      <c r="D97" s="11">
        <f>SUM(D92:D96)</f>
        <v>4.7090000000000005</v>
      </c>
      <c r="E97" s="11">
        <f>SUM(E92:E96)</f>
        <v>3.3930000000000002</v>
      </c>
      <c r="F97" s="8"/>
      <c r="G97" s="12"/>
      <c r="H97" s="12">
        <f>SUM(H92:H96)</f>
        <v>98.396999999999991</v>
      </c>
    </row>
    <row r="98" spans="1:8" x14ac:dyDescent="0.25">
      <c r="A98" s="3"/>
      <c r="B98" s="1"/>
      <c r="C98" s="7"/>
      <c r="D98" s="5"/>
      <c r="E98" s="5"/>
      <c r="F98" s="3"/>
      <c r="G98" s="6"/>
      <c r="H98" s="6"/>
    </row>
    <row r="99" spans="1:8" x14ac:dyDescent="0.25">
      <c r="A99" s="3" t="s">
        <v>78</v>
      </c>
      <c r="B99" s="2" t="s">
        <v>79</v>
      </c>
      <c r="C99" s="4" t="s">
        <v>8</v>
      </c>
      <c r="D99" s="5">
        <v>4.5720000000000001</v>
      </c>
      <c r="E99" s="5">
        <v>0.12</v>
      </c>
      <c r="F99" s="3" t="s">
        <v>9</v>
      </c>
      <c r="G99" s="6">
        <v>29</v>
      </c>
      <c r="H99" s="6">
        <f>E99*G99</f>
        <v>3.48</v>
      </c>
    </row>
    <row r="100" spans="1:8" x14ac:dyDescent="0.25">
      <c r="A100" s="3" t="s">
        <v>78</v>
      </c>
      <c r="B100" s="2" t="s">
        <v>71</v>
      </c>
      <c r="C100" s="4" t="s">
        <v>8</v>
      </c>
      <c r="D100" s="5">
        <v>4.4640000000000004</v>
      </c>
      <c r="E100" s="5">
        <v>0.35599999999999998</v>
      </c>
      <c r="F100" s="3" t="s">
        <v>9</v>
      </c>
      <c r="G100" s="6">
        <v>29</v>
      </c>
      <c r="H100" s="6">
        <f>E100*G100</f>
        <v>10.324</v>
      </c>
    </row>
    <row r="101" spans="1:8" x14ac:dyDescent="0.25">
      <c r="A101" s="3" t="s">
        <v>78</v>
      </c>
      <c r="B101" s="2" t="s">
        <v>80</v>
      </c>
      <c r="C101" s="4" t="s">
        <v>8</v>
      </c>
      <c r="D101" s="5">
        <v>0.55900000000000005</v>
      </c>
      <c r="E101" s="5">
        <v>0.39</v>
      </c>
      <c r="F101" s="3" t="s">
        <v>9</v>
      </c>
      <c r="G101" s="6">
        <v>29</v>
      </c>
      <c r="H101" s="6">
        <f>E101*G101</f>
        <v>11.31</v>
      </c>
    </row>
    <row r="102" spans="1:8" x14ac:dyDescent="0.25">
      <c r="A102" s="3" t="s">
        <v>78</v>
      </c>
      <c r="B102" s="2" t="s">
        <v>81</v>
      </c>
      <c r="C102" s="4" t="s">
        <v>8</v>
      </c>
      <c r="D102" s="5">
        <v>0.48699999999999999</v>
      </c>
      <c r="E102" s="5">
        <v>0.109</v>
      </c>
      <c r="F102" s="3" t="s">
        <v>9</v>
      </c>
      <c r="G102" s="6">
        <v>29</v>
      </c>
      <c r="H102" s="6">
        <f>E102*G102</f>
        <v>3.161</v>
      </c>
    </row>
    <row r="103" spans="1:8" x14ac:dyDescent="0.25">
      <c r="A103" s="3" t="s">
        <v>78</v>
      </c>
      <c r="B103" s="2" t="s">
        <v>82</v>
      </c>
      <c r="C103" s="4" t="s">
        <v>8</v>
      </c>
      <c r="D103" s="5">
        <v>0.20100000000000001</v>
      </c>
      <c r="E103" s="5">
        <v>8.2000000000000003E-2</v>
      </c>
      <c r="F103" s="3" t="s">
        <v>9</v>
      </c>
      <c r="G103" s="6">
        <v>29</v>
      </c>
      <c r="H103" s="6">
        <f>E103*G103</f>
        <v>2.3780000000000001</v>
      </c>
    </row>
    <row r="104" spans="1:8" x14ac:dyDescent="0.25">
      <c r="A104" s="3" t="s">
        <v>78</v>
      </c>
      <c r="B104" s="2" t="s">
        <v>83</v>
      </c>
      <c r="C104" s="4" t="s">
        <v>8</v>
      </c>
      <c r="D104" s="5">
        <v>9.2999999999999999E-2</v>
      </c>
      <c r="E104" s="5">
        <v>7.3999999999999996E-2</v>
      </c>
      <c r="F104" s="3" t="s">
        <v>9</v>
      </c>
      <c r="G104" s="6">
        <v>29</v>
      </c>
      <c r="H104" s="6">
        <f>E104*G104</f>
        <v>2.1459999999999999</v>
      </c>
    </row>
    <row r="105" spans="1:8" x14ac:dyDescent="0.25">
      <c r="A105" s="8" t="s">
        <v>11</v>
      </c>
      <c r="B105" s="9"/>
      <c r="C105" s="10"/>
      <c r="D105" s="11">
        <f>SUM(D99:D104)</f>
        <v>10.376000000000001</v>
      </c>
      <c r="E105" s="11">
        <f>SUM(E99:E104)</f>
        <v>1.131</v>
      </c>
      <c r="F105" s="8"/>
      <c r="G105" s="12"/>
      <c r="H105" s="12">
        <f>SUM(H99:H104)</f>
        <v>32.798999999999999</v>
      </c>
    </row>
    <row r="106" spans="1:8" x14ac:dyDescent="0.25">
      <c r="A106" s="3"/>
      <c r="B106" s="1"/>
      <c r="C106" s="7"/>
      <c r="D106" s="5"/>
      <c r="E106" s="5"/>
      <c r="F106" s="3"/>
      <c r="G106" s="6"/>
      <c r="H106" s="6"/>
    </row>
    <row r="107" spans="1:8" x14ac:dyDescent="0.25">
      <c r="A107" s="3" t="s">
        <v>84</v>
      </c>
      <c r="B107" s="2" t="s">
        <v>85</v>
      </c>
      <c r="C107" s="4" t="s">
        <v>8</v>
      </c>
      <c r="D107" s="5">
        <v>1.264</v>
      </c>
      <c r="E107" s="5">
        <v>1.256</v>
      </c>
      <c r="F107" s="3" t="s">
        <v>9</v>
      </c>
      <c r="G107" s="6">
        <v>29</v>
      </c>
      <c r="H107" s="6">
        <f>E107*G107</f>
        <v>36.423999999999999</v>
      </c>
    </row>
    <row r="108" spans="1:8" x14ac:dyDescent="0.25">
      <c r="A108" s="3" t="s">
        <v>84</v>
      </c>
      <c r="B108" s="2" t="s">
        <v>86</v>
      </c>
      <c r="C108" s="4" t="s">
        <v>8</v>
      </c>
      <c r="D108" s="5">
        <v>5.6950000000000003</v>
      </c>
      <c r="E108" s="5">
        <v>1.9419999999999999</v>
      </c>
      <c r="F108" s="3" t="s">
        <v>9</v>
      </c>
      <c r="G108" s="6">
        <v>29</v>
      </c>
      <c r="H108" s="6">
        <f>E108*G108</f>
        <v>56.317999999999998</v>
      </c>
    </row>
    <row r="109" spans="1:8" x14ac:dyDescent="0.25">
      <c r="A109" s="3" t="s">
        <v>84</v>
      </c>
      <c r="B109" s="2" t="s">
        <v>87</v>
      </c>
      <c r="C109" s="4" t="s">
        <v>8</v>
      </c>
      <c r="D109" s="5">
        <v>24.747</v>
      </c>
      <c r="E109" s="5">
        <v>0.122</v>
      </c>
      <c r="F109" s="3" t="s">
        <v>9</v>
      </c>
      <c r="G109" s="6">
        <v>29</v>
      </c>
      <c r="H109" s="6">
        <f>E109*G109</f>
        <v>3.5379999999999998</v>
      </c>
    </row>
    <row r="110" spans="1:8" x14ac:dyDescent="0.25">
      <c r="A110" s="3" t="s">
        <v>84</v>
      </c>
      <c r="B110" s="2" t="s">
        <v>88</v>
      </c>
      <c r="C110" s="4" t="s">
        <v>8</v>
      </c>
      <c r="D110" s="5">
        <v>4.992</v>
      </c>
      <c r="E110" s="5">
        <v>0.17399999999999999</v>
      </c>
      <c r="F110" s="3" t="s">
        <v>9</v>
      </c>
      <c r="G110" s="6">
        <v>29</v>
      </c>
      <c r="H110" s="6">
        <f>E110*G110</f>
        <v>5.0459999999999994</v>
      </c>
    </row>
    <row r="111" spans="1:8" x14ac:dyDescent="0.25">
      <c r="A111" s="3" t="s">
        <v>84</v>
      </c>
      <c r="B111" s="2" t="s">
        <v>89</v>
      </c>
      <c r="C111" s="4" t="s">
        <v>8</v>
      </c>
      <c r="D111" s="5">
        <v>14.379</v>
      </c>
      <c r="E111" s="5">
        <v>1.0229999999999999</v>
      </c>
      <c r="F111" s="3" t="s">
        <v>9</v>
      </c>
      <c r="G111" s="6">
        <v>29</v>
      </c>
      <c r="H111" s="6">
        <f>E111*G111</f>
        <v>29.666999999999998</v>
      </c>
    </row>
    <row r="112" spans="1:8" x14ac:dyDescent="0.25">
      <c r="A112" s="8" t="s">
        <v>11</v>
      </c>
      <c r="B112" s="9"/>
      <c r="C112" s="10"/>
      <c r="D112" s="11">
        <f>SUM(D107:D111)</f>
        <v>51.076999999999998</v>
      </c>
      <c r="E112" s="11">
        <f>SUM(E107:E111)</f>
        <v>4.5169999999999995</v>
      </c>
      <c r="F112" s="8"/>
      <c r="G112" s="12"/>
      <c r="H112" s="12">
        <f>SUM(H107:H111)</f>
        <v>130.99299999999999</v>
      </c>
    </row>
    <row r="113" spans="1:8" x14ac:dyDescent="0.25">
      <c r="A113" s="3"/>
      <c r="B113" s="1"/>
      <c r="C113" s="7"/>
      <c r="D113" s="5"/>
      <c r="E113" s="5"/>
      <c r="F113" s="3"/>
      <c r="G113" s="6"/>
      <c r="H113" s="6"/>
    </row>
    <row r="114" spans="1:8" x14ac:dyDescent="0.25">
      <c r="A114" s="3" t="s">
        <v>90</v>
      </c>
      <c r="B114" s="2" t="s">
        <v>76</v>
      </c>
      <c r="C114" s="4" t="s">
        <v>8</v>
      </c>
      <c r="D114" s="5">
        <v>2.371</v>
      </c>
      <c r="E114" s="5">
        <v>0.67300000000000004</v>
      </c>
      <c r="F114" s="3" t="s">
        <v>9</v>
      </c>
      <c r="G114" s="6">
        <v>29</v>
      </c>
      <c r="H114" s="6">
        <f>E114*G114</f>
        <v>19.517000000000003</v>
      </c>
    </row>
    <row r="115" spans="1:8" x14ac:dyDescent="0.25">
      <c r="A115" s="8" t="s">
        <v>11</v>
      </c>
      <c r="B115" s="9"/>
      <c r="C115" s="10"/>
      <c r="D115" s="11">
        <v>2.371</v>
      </c>
      <c r="E115" s="11">
        <v>0.67300000000000004</v>
      </c>
      <c r="F115" s="8"/>
      <c r="G115" s="12"/>
      <c r="H115" s="12">
        <v>19.52</v>
      </c>
    </row>
    <row r="116" spans="1:8" x14ac:dyDescent="0.25">
      <c r="A116" s="3"/>
      <c r="B116" s="1"/>
      <c r="C116" s="7"/>
      <c r="D116" s="5"/>
      <c r="E116" s="5"/>
      <c r="F116" s="3"/>
      <c r="G116" s="6"/>
      <c r="H116" s="6"/>
    </row>
    <row r="117" spans="1:8" x14ac:dyDescent="0.25">
      <c r="A117" s="3" t="s">
        <v>91</v>
      </c>
      <c r="B117" s="2" t="s">
        <v>67</v>
      </c>
      <c r="C117" s="4" t="s">
        <v>8</v>
      </c>
      <c r="D117" s="5">
        <v>1.1419999999999999</v>
      </c>
      <c r="E117" s="5">
        <v>0.72</v>
      </c>
      <c r="F117" s="3" t="s">
        <v>9</v>
      </c>
      <c r="G117" s="6">
        <v>29</v>
      </c>
      <c r="H117" s="6">
        <f>E117*G117</f>
        <v>20.88</v>
      </c>
    </row>
    <row r="118" spans="1:8" x14ac:dyDescent="0.25">
      <c r="A118" s="3" t="s">
        <v>91</v>
      </c>
      <c r="B118" s="2" t="s">
        <v>92</v>
      </c>
      <c r="C118" s="4" t="s">
        <v>8</v>
      </c>
      <c r="D118" s="5">
        <v>1.302</v>
      </c>
      <c r="E118" s="5">
        <v>0.96399999999999997</v>
      </c>
      <c r="F118" s="3" t="s">
        <v>9</v>
      </c>
      <c r="G118" s="6">
        <v>29</v>
      </c>
      <c r="H118" s="6">
        <f>E118*G118</f>
        <v>27.956</v>
      </c>
    </row>
    <row r="119" spans="1:8" x14ac:dyDescent="0.25">
      <c r="A119" s="3" t="s">
        <v>91</v>
      </c>
      <c r="B119" s="2" t="s">
        <v>93</v>
      </c>
      <c r="C119" s="4" t="s">
        <v>8</v>
      </c>
      <c r="D119" s="5">
        <v>1.2569999999999999</v>
      </c>
      <c r="E119" s="5">
        <v>0.16900000000000001</v>
      </c>
      <c r="F119" s="3" t="s">
        <v>9</v>
      </c>
      <c r="G119" s="6">
        <v>29</v>
      </c>
      <c r="H119" s="6">
        <f>E119*G119</f>
        <v>4.9010000000000007</v>
      </c>
    </row>
    <row r="120" spans="1:8" x14ac:dyDescent="0.25">
      <c r="A120" s="8" t="s">
        <v>11</v>
      </c>
      <c r="B120" s="9"/>
      <c r="C120" s="10"/>
      <c r="D120" s="11">
        <f>SUM(D117:D119)</f>
        <v>3.7009999999999996</v>
      </c>
      <c r="E120" s="11">
        <f>SUM(E117:E119)</f>
        <v>1.853</v>
      </c>
      <c r="F120" s="8"/>
      <c r="G120" s="12"/>
      <c r="H120" s="12">
        <f>SUM(H117:H119)</f>
        <v>53.737000000000002</v>
      </c>
    </row>
    <row r="121" spans="1:8" x14ac:dyDescent="0.25">
      <c r="A121" s="3"/>
      <c r="B121" s="1"/>
      <c r="C121" s="7"/>
      <c r="D121" s="5"/>
      <c r="E121" s="5"/>
      <c r="F121" s="3"/>
      <c r="G121" s="6"/>
      <c r="H121" s="6"/>
    </row>
    <row r="122" spans="1:8" x14ac:dyDescent="0.25">
      <c r="A122" s="3" t="s">
        <v>94</v>
      </c>
      <c r="B122" s="2" t="s">
        <v>86</v>
      </c>
      <c r="C122" s="4" t="s">
        <v>8</v>
      </c>
      <c r="D122" s="5">
        <v>5.6950000000000003</v>
      </c>
      <c r="E122" s="5">
        <v>1.4999999999999999E-2</v>
      </c>
      <c r="F122" s="3" t="s">
        <v>9</v>
      </c>
      <c r="G122" s="6">
        <v>29</v>
      </c>
      <c r="H122" s="6">
        <f>E122*G122</f>
        <v>0.435</v>
      </c>
    </row>
    <row r="123" spans="1:8" x14ac:dyDescent="0.25">
      <c r="A123" s="3" t="s">
        <v>94</v>
      </c>
      <c r="B123" s="2" t="s">
        <v>88</v>
      </c>
      <c r="C123" s="4" t="s">
        <v>8</v>
      </c>
      <c r="D123" s="5">
        <v>4.992</v>
      </c>
      <c r="E123" s="5">
        <v>0.192</v>
      </c>
      <c r="F123" s="3" t="s">
        <v>9</v>
      </c>
      <c r="G123" s="6">
        <v>29</v>
      </c>
      <c r="H123" s="6">
        <f>E123*G123</f>
        <v>5.5680000000000005</v>
      </c>
    </row>
    <row r="124" spans="1:8" x14ac:dyDescent="0.25">
      <c r="A124" s="8" t="s">
        <v>11</v>
      </c>
      <c r="B124" s="9"/>
      <c r="C124" s="10"/>
      <c r="D124" s="11">
        <f>SUM(D122:D123)</f>
        <v>10.687000000000001</v>
      </c>
      <c r="E124" s="11">
        <f>SUM(E122:E123)</f>
        <v>0.20700000000000002</v>
      </c>
      <c r="F124" s="8"/>
      <c r="G124" s="12"/>
      <c r="H124" s="12">
        <f>SUM(H122:H123)</f>
        <v>6.0030000000000001</v>
      </c>
    </row>
    <row r="125" spans="1:8" x14ac:dyDescent="0.25">
      <c r="A125" s="3"/>
      <c r="B125" s="1"/>
      <c r="C125" s="7"/>
      <c r="D125" s="5"/>
      <c r="E125" s="5"/>
      <c r="F125" s="3"/>
      <c r="G125" s="6"/>
      <c r="H125" s="6"/>
    </row>
    <row r="126" spans="1:8" x14ac:dyDescent="0.25">
      <c r="A126" s="3" t="s">
        <v>95</v>
      </c>
      <c r="B126" s="2" t="s">
        <v>7</v>
      </c>
      <c r="C126" s="4" t="s">
        <v>8</v>
      </c>
      <c r="D126" s="5">
        <v>7.9379999999999997</v>
      </c>
      <c r="E126" s="5">
        <v>2.036</v>
      </c>
      <c r="F126" s="3" t="s">
        <v>9</v>
      </c>
      <c r="G126" s="6">
        <v>29</v>
      </c>
      <c r="H126" s="6">
        <f>E126*G126</f>
        <v>59.044000000000004</v>
      </c>
    </row>
    <row r="127" spans="1:8" x14ac:dyDescent="0.25">
      <c r="A127" s="8" t="s">
        <v>11</v>
      </c>
      <c r="B127" s="9"/>
      <c r="C127" s="10"/>
      <c r="D127" s="11">
        <v>7.9379999999999997</v>
      </c>
      <c r="E127" s="11">
        <v>2.036</v>
      </c>
      <c r="F127" s="8"/>
      <c r="G127" s="12"/>
      <c r="H127" s="12">
        <v>59.04</v>
      </c>
    </row>
    <row r="128" spans="1:8" x14ac:dyDescent="0.25">
      <c r="A128" s="3"/>
      <c r="B128" s="1"/>
      <c r="C128" s="7"/>
      <c r="D128" s="5"/>
      <c r="E128" s="5"/>
      <c r="F128" s="3"/>
      <c r="G128" s="6"/>
      <c r="H128" s="6"/>
    </row>
    <row r="129" spans="1:8" x14ac:dyDescent="0.25">
      <c r="A129" s="3" t="s">
        <v>96</v>
      </c>
      <c r="B129" s="2" t="s">
        <v>97</v>
      </c>
      <c r="C129" s="4" t="s">
        <v>8</v>
      </c>
      <c r="D129" s="5">
        <v>1.7350000000000001</v>
      </c>
      <c r="E129" s="5">
        <v>0.38200000000000001</v>
      </c>
      <c r="F129" s="3" t="s">
        <v>9</v>
      </c>
      <c r="G129" s="6">
        <v>29</v>
      </c>
      <c r="H129" s="6">
        <f>E129*G129</f>
        <v>11.077999999999999</v>
      </c>
    </row>
    <row r="130" spans="1:8" x14ac:dyDescent="0.25">
      <c r="A130" s="3" t="s">
        <v>96</v>
      </c>
      <c r="B130" s="2" t="s">
        <v>98</v>
      </c>
      <c r="C130" s="4" t="s">
        <v>8</v>
      </c>
      <c r="D130" s="5">
        <v>6.5000000000000002E-2</v>
      </c>
      <c r="E130" s="5">
        <v>6.5000000000000002E-2</v>
      </c>
      <c r="F130" s="3" t="s">
        <v>9</v>
      </c>
      <c r="G130" s="6">
        <v>29</v>
      </c>
      <c r="H130" s="6">
        <f>E130*G130</f>
        <v>1.885</v>
      </c>
    </row>
    <row r="131" spans="1:8" x14ac:dyDescent="0.25">
      <c r="A131" s="3" t="s">
        <v>96</v>
      </c>
      <c r="B131" s="2" t="s">
        <v>14</v>
      </c>
      <c r="C131" s="4" t="s">
        <v>8</v>
      </c>
      <c r="D131" s="5">
        <v>2.7069999999999999</v>
      </c>
      <c r="E131" s="5">
        <v>1.0999999999999999E-2</v>
      </c>
      <c r="F131" s="3" t="s">
        <v>9</v>
      </c>
      <c r="G131" s="6">
        <v>29</v>
      </c>
      <c r="H131" s="6">
        <f>E131*G131</f>
        <v>0.31900000000000001</v>
      </c>
    </row>
    <row r="132" spans="1:8" x14ac:dyDescent="0.25">
      <c r="A132" s="3" t="s">
        <v>96</v>
      </c>
      <c r="B132" s="2" t="s">
        <v>99</v>
      </c>
      <c r="C132" s="4" t="s">
        <v>8</v>
      </c>
      <c r="D132" s="5">
        <v>4.2270000000000003</v>
      </c>
      <c r="E132" s="5">
        <v>1.4750000000000001</v>
      </c>
      <c r="F132" s="3" t="s">
        <v>9</v>
      </c>
      <c r="G132" s="6">
        <v>29</v>
      </c>
      <c r="H132" s="6">
        <f>E132*G132</f>
        <v>42.775000000000006</v>
      </c>
    </row>
    <row r="133" spans="1:8" x14ac:dyDescent="0.25">
      <c r="A133" s="3" t="s">
        <v>96</v>
      </c>
      <c r="B133" s="2" t="s">
        <v>15</v>
      </c>
      <c r="C133" s="4" t="s">
        <v>8</v>
      </c>
      <c r="D133" s="5">
        <v>2.1480000000000001</v>
      </c>
      <c r="E133" s="5">
        <v>0.41699999999999998</v>
      </c>
      <c r="F133" s="3" t="s">
        <v>9</v>
      </c>
      <c r="G133" s="6">
        <v>29</v>
      </c>
      <c r="H133" s="6">
        <f>E133*G133</f>
        <v>12.093</v>
      </c>
    </row>
    <row r="134" spans="1:8" x14ac:dyDescent="0.25">
      <c r="A134" s="3" t="s">
        <v>96</v>
      </c>
      <c r="B134" s="2" t="s">
        <v>87</v>
      </c>
      <c r="C134" s="4" t="s">
        <v>8</v>
      </c>
      <c r="D134" s="5">
        <v>24.747</v>
      </c>
      <c r="E134" s="5">
        <v>0.61</v>
      </c>
      <c r="F134" s="3" t="s">
        <v>9</v>
      </c>
      <c r="G134" s="6">
        <v>29</v>
      </c>
      <c r="H134" s="6">
        <f>E134*G134</f>
        <v>17.690000000000001</v>
      </c>
    </row>
    <row r="135" spans="1:8" x14ac:dyDescent="0.25">
      <c r="A135" s="3" t="s">
        <v>96</v>
      </c>
      <c r="B135" s="2" t="s">
        <v>100</v>
      </c>
      <c r="C135" s="4" t="s">
        <v>8</v>
      </c>
      <c r="D135" s="5">
        <v>1.4910000000000001</v>
      </c>
      <c r="E135" s="5">
        <v>1.4530000000000001</v>
      </c>
      <c r="F135" s="3" t="s">
        <v>9</v>
      </c>
      <c r="G135" s="6">
        <v>29</v>
      </c>
      <c r="H135" s="6">
        <f>E135*G135</f>
        <v>42.137</v>
      </c>
    </row>
    <row r="136" spans="1:8" x14ac:dyDescent="0.25">
      <c r="A136" s="3" t="s">
        <v>96</v>
      </c>
      <c r="B136" s="2" t="s">
        <v>101</v>
      </c>
      <c r="C136" s="4" t="s">
        <v>8</v>
      </c>
      <c r="D136" s="5">
        <v>0.58299999999999996</v>
      </c>
      <c r="E136" s="5">
        <v>7.1999999999999995E-2</v>
      </c>
      <c r="F136" s="3" t="s">
        <v>9</v>
      </c>
      <c r="G136" s="6">
        <v>29</v>
      </c>
      <c r="H136" s="6">
        <f>E136*G136</f>
        <v>2.0879999999999996</v>
      </c>
    </row>
    <row r="137" spans="1:8" x14ac:dyDescent="0.25">
      <c r="A137" s="8" t="s">
        <v>11</v>
      </c>
      <c r="B137" s="9"/>
      <c r="C137" s="10"/>
      <c r="D137" s="11">
        <f>SUM(D129:D136)</f>
        <v>37.702999999999996</v>
      </c>
      <c r="E137" s="11">
        <f>SUM(E129:E136)</f>
        <v>4.4850000000000003</v>
      </c>
      <c r="F137" s="8"/>
      <c r="G137" s="12"/>
      <c r="H137" s="12">
        <f>SUM(H129:H136)</f>
        <v>130.065</v>
      </c>
    </row>
    <row r="138" spans="1:8" x14ac:dyDescent="0.25">
      <c r="A138" s="8" t="s">
        <v>107</v>
      </c>
      <c r="B138" s="9"/>
      <c r="C138" s="10"/>
      <c r="D138" s="11">
        <f>D137+D127+D124+D120+D115+D112+D105+D97+D90+D60+D45+D23+D16+D11</f>
        <v>323.255</v>
      </c>
      <c r="E138" s="11">
        <f>E137+E127+E124+E120+E115+E112+E105+E97+E90+E60+E45+E23+E16+E11</f>
        <v>78.472000000000023</v>
      </c>
      <c r="F138" s="8"/>
      <c r="G138" s="12"/>
      <c r="H138" s="12">
        <f>H137+H127+H124+H120+H115+H112+H105+H97+H90+H60+H45+H23+H16+H11</f>
        <v>2275.6869999999999</v>
      </c>
    </row>
  </sheetData>
  <mergeCells count="7">
    <mergeCell ref="A4:H4"/>
    <mergeCell ref="A1:H1"/>
    <mergeCell ref="A2:H2"/>
    <mergeCell ref="A3:H3"/>
    <mergeCell ref="A5:H5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2025-02-24T13:00:16Z</cp:lastPrinted>
  <dcterms:created xsi:type="dcterms:W3CDTF">2025-02-20T09:49:30Z</dcterms:created>
  <dcterms:modified xsi:type="dcterms:W3CDTF">2025-02-24T13:01:16Z</dcterms:modified>
</cp:coreProperties>
</file>